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C:\Users\Laura\Documents\2026\DINAMIZADOR\PN - Proyectos Productivos\PN-1006559698-0526 - ESTEFANIA PIZARRO CRUZ\"/>
    </mc:Choice>
  </mc:AlternateContent>
  <xr:revisionPtr revIDLastSave="0" documentId="13_ncr:1_{BAACD1BB-EBD4-4C0D-80F9-4929D1F07A4A}" xr6:coauthVersionLast="47" xr6:coauthVersionMax="47" xr10:uidLastSave="{00000000-0000-0000-0000-000000000000}"/>
  <bookViews>
    <workbookView xWindow="-120" yWindow="-120" windowWidth="20730" windowHeight="1104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4" i="7" l="1"/>
  <c r="Z13" i="7"/>
  <c r="E24" i="4"/>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<sst xmlns="http://schemas.openxmlformats.org/spreadsheetml/2006/main" count="232" uniqueCount="183">
  <si>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</si>
  <si>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</si>
  <si>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</si>
  <si>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</si>
  <si>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</si>
  <si>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</si>
  <si>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</si>
  <si>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</si>
  <si>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</si>
  <si>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</si>
  <si>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</si>
  <si>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</si>
  <si>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</si>
  <si>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</si>
  <si>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</si>
  <si>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</si>
  <si>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</si>
  <si>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</si>
  <si>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</si>
  <si>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</si>
  <si>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</si>
  <si>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</si>
  <si>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</si>
  <si>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</si>
  <si>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</si>
  <si>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</si>
  <si>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</si>
  <si>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</si>
  <si>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</si>
  <si>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</si>
  <si>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</si>
  <si>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</si>
  <si>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</si>
  <si>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</si>
  <si>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</si>
  <si>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</si>
  <si>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</si>
  <si>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</si>
  <si>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</si>
  <si>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</si>
  <si>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</si>
  <si>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</si>
  <si>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</si>
  <si>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</si>
  <si>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</si>
  <si>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</si>
  <si>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</si>
  <si>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</si>
  <si>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</si>
  <si>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</si>
  <si>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</si>
  <si>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</si>
  <si>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</si>
  <si>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</si>
  <si>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</si>
  <si>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</si>
  <si>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</si>
  <si>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</si>
  <si>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</si>
  <si>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</si>
  <si>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</si>
  <si>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</si>
  <si>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</si>
  <si>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</si>
  <si>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</si>
  <si>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</si>
  <si>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</si>
  <si>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</si>
  <si>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</si>
  <si>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</si>
  <si>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</si>
  <si>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</si>
  <si>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</si>
  <si>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</si>
  <si>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</si>
  <si>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</si>
  <si>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</si>
  <si>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</si>
  <si>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</si>
  <si>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</si>
  <si>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</si>
  <si>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</si>
  <si>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</si>
  <si>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</si>
  <si>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</si>
  <si>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</si>
  <si>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</si>
  <si>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</si>
  <si>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</si>
  <si>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</si>
  <si>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</si>
  <si>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</si>
  <si>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</si>
  <si>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</si>
  <si>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</si>
  <si>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</si>
  <si>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</si>
  <si>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</si>
  <si>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</si>
  <si>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</si>
  <si>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</si>
  <si>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</si>
  <si>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</si>
  <si>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</si>
  <si>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</si>
  <si>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</si>
  <si>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</si>
  <si>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</si>
  <si>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</si>
  <si>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</si>
  <si>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</si>
  <si>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</si>
  <si>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</si>
  <si>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</si>
  <si>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</si>
  <si>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</si>
  <si>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</si>
  <si>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</si>
  <si>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</si>
  <si>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</si>
  <si>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</si>
  <si>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</si>
  <si>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</si>
  <si>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</si>
  <si>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</si>
  <si>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</si>
  <si>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</si>
  <si>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</si>
  <si>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</si>
  <si>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</si>
  <si>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</si>
  <si>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</si>
  <si>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ESTEFANIA PIZARRO CRUZ</t>
  </si>
  <si>
    <t>LAS DELICIAS DE ANTONELLA</t>
  </si>
  <si>
    <t>Los consumidores no siempre encuentran pan fresco y de buena calidad en las tiendas de su sector.
Las familias requieren productos de panadería a precios accesibles para el consumo diario.
Las tiendas de barrio necesitan proveedores confiables que garanticen el suministro constante de pan para atender la demanda de sus clientes.</t>
  </si>
  <si>
    <t>Alternativas de la poblacion:
Compra de pan en otras panaderías del municipio.
Adquisición de productos de panadería en supermercados y tiendas de cadena.
Compra de pan a distribuidores que abastecen las tiendas de barrio de la zona.</t>
  </si>
  <si>
    <t>Barrios Villa del Sol y sectores aledaños del municipio de Sogamoso.</t>
  </si>
  <si>
    <t>Este segmento consume pan diariamente y representa una demanda constante durante todo el año. Las tiendas requieren abastecimiento permanente y los hogares buscan productos frescos y accesibles, lo que genera una oportunidad de mercado para la iniciativa.</t>
  </si>
  <si>
    <t>Propietarios y administradores de tiendas de barrio que requieren proveedores confiables que entreguen productos frescos y a precios competitivos.                                                      Niños, jóvenes, adultos y adultos mayores.
Consumidores habituales de productos de panadería para desayuno, onces y cena.
Buscan productos frescos, económicos y de buen sabor.</t>
  </si>
  <si>
    <t>Tiendas de barrio de Villa del Sol que actualmente comercializan productos de panadería y buscan proveedores locales.
Familias cercanas al punto de producción que consumen pan diariamente y valoran la frescura del producto.
Clientes que prefieren apoyar emprendimientos locales y adquirir productos artesanales de buena calidad y precio accesible.</t>
  </si>
  <si>
    <t>Productos de panadería frescos, de excelente sabor y calidad, elaborados diariamente y comercializados a precios accesibles. La iniciativa busca satisfacer la necesidad de las familias y tiendas de barrio de contar con pan fresco y confiable para el consumo diario, brindando una atención cercana, entregas oportunas y productos elaborados de manera artesanal.
La propuesta se diferencia por combinar calidad, frescura y precio justo, generando confianza y satisfacción en los clientes y consumidores.</t>
  </si>
  <si>
    <t>La iniciativa implementará mejoras continuas en la elaboración y comercialización de los productos de panadería, garantizando mayor frescura, calidad y atención al cliente frente a otras alternativas del mercado local.</t>
  </si>
  <si>
    <t>Se ofrecerán productos elaborados de manera artesanal, con recetas tradicionales y materias primas de calidad, buscando mantener un sabor casero y una textura que satisfaga las preferencias de los consumidores.</t>
  </si>
  <si>
    <t>Se fortalecerán las prácticas de producción mediante una mejor organización de los procesos, control de insumos y seguimiento de la calidad, permitiendo obtener productos más uniformes y reducir desperdicios.</t>
  </si>
  <si>
    <t>La iniciativa contempla la comercialización directa a tiendas de barrio y consumidores finales, facilitando el acceso a productos frescos mediante una atención cercana y entregas oportunas en los sectores atendidos.</t>
  </si>
  <si>
    <t>Se proyecta incorporar gradualmente equipos y herramientas que mejoren la productividad y la calidad del proceso de elaboración, permitiendo optimizar tiempos de producción y fortalecer la capacidad de atención a la demanda.</t>
  </si>
  <si>
    <t>No aplica. La iniciativa no busca crear un producto completamente nuevo en el mercado, sino ofrecer productos de panadería tradicional con altos estándares de calidad, frescura y atención al cliente.</t>
  </si>
  <si>
    <t>La iniciativa ofrecerá atención personalizada a tiendas de barrio y consumidores finales, garantizando entregas oportunas, disponibilidad permanente de productos frescos y una relación cercana con los clientes para atender sus necesidades de manera eficiente.</t>
  </si>
  <si>
    <t>No aplica. La iniciativa no pretende transformar o reemplazar el mercado tradicional de panadería, sino fortalecer la oferta existente mediante productos frescos, de calidad y precios accesibles para la comunidad.</t>
  </si>
  <si>
    <t>Se diferencia por ofrecer productos de panadería elaborados diariamente, garantizando frescura, sabor casero y calidad constante. Además, mantiene precios accesibles y una atención cercana a las tiendas y consumidores del sector, generando confianza y fidelización.
Su principal ventaja frente a la competencia es la combinación de productos recién horneados, elaboración artesanal y servicio oportuno, aspectos que contribuyen a la satisfacción del cliente y fortalecen su preferencia por la marca.</t>
  </si>
  <si>
    <t>Producción y comercialización de productos de panadería tradicional, como pan liso, pan campesino, pan hojaldrado y pan chino, dirigidos a tiendas de barrio y consumidores finales del municipio de Sogamoso. El modelo de negocio se basa en ofrecer productos frescos, de calidad, con sabor casero y precios accesibles, garantizando un suministro oportuno y una atención cercana a los clientes.</t>
  </si>
  <si>
    <t>Ofrecer productos de panadería frescos, de buena calidad y a precios accesibles, mediante una producción diaria que garantice el abastecimiento oportuno de las tiendas de barrio y satisfaga las necesidades de consumo de las familias del sector, brindando productos con sabor casero, excelente presentación y atención cercana al cliente.</t>
  </si>
  <si>
    <t>Degustación de productos en tiendas de barrio para dar a conocer la calidad y sabor del pan.</t>
  </si>
  <si>
    <t>Emprendedora</t>
  </si>
  <si>
    <t>Producto disponible.</t>
  </si>
  <si>
    <t>Publicación de productos en estados de WhatsApp.</t>
  </si>
  <si>
    <t>Recomendación de clientes satisfechos a nuevos compradores.</t>
  </si>
  <si>
    <t>Teléfono celular.</t>
  </si>
  <si>
    <t>Atención y calidad del producto.</t>
  </si>
  <si>
    <t>Entrega directa de productos a tiendas cercanas durante los recorridos habituales.</t>
  </si>
  <si>
    <t>Venta directa a consumidores en el punto de producción.</t>
  </si>
  <si>
    <t>Tiempo y desplazamiento propio.</t>
  </si>
  <si>
    <t>Espacio de trabajo.</t>
  </si>
  <si>
    <t>Mantener productos frescos elaborados diariamente.</t>
  </si>
  <si>
    <t>Ofrecer precios competitivos de acuerdo con el mercado local.</t>
  </si>
  <si>
    <t>Organización de la producción.</t>
  </si>
  <si>
    <t>Seguimiento a la competencia.</t>
  </si>
  <si>
    <t>BATIDORA INDUSTRIAL DE 30 LITROS</t>
  </si>
  <si>
    <t>Herramientas menores y utensilios de trabajo disponibles</t>
  </si>
  <si>
    <t>Descripción	Valor
Horno para panadería</t>
  </si>
  <si>
    <t>Certificado de manipulación de alimentos</t>
  </si>
  <si>
    <t>70% por ventas a tiendas de barrio de los sectores Villa del Sol y zonas cercanas.
30% por ventas directas a consumidores finales.</t>
  </si>
  <si>
    <t>Las tiendas realizan compras frecuentes, generalmente diarias o interdiarias, con pedidos entre 20 y 80 unidades de pan. Los consumidores finales realizan compras diarias o varias veces por semana, adquiriendo entre 2 y 10 unidades por compra.</t>
  </si>
  <si>
    <t>Frescura del producto.
Buena calidad y sabor.
Adecuada presentación.
Higiene en la elaboración.
Empaque que proteja el producto durante su comercialización.</t>
  </si>
  <si>
    <t>Tiendas de barrio.
Punto de producción y venta de la iniciativa.
Entregas directas a clientes del sector.</t>
  </si>
  <si>
    <t>Pago de contado.
Pago contra entrega.
Transferencia</t>
  </si>
  <si>
    <t>Atención oportuna a las observaciones de los clientes.
Reposición del producto en caso de presentar defectos de calidad atribuibles al proceso de producción.</t>
  </si>
  <si>
    <t>Se garantiza la frescura, calidad e inocuidad de los productos entregados, cumpliendo con las condiciones adecuadas de elaboración y conservación.</t>
  </si>
  <si>
    <t>El Pan Campesino representa la mayor participación dentro de las ventas (40%), mientras que el Pan Liso y Hojaldrado aporta el mayor margen de contribución individual. En conjunto, los tres productos generan un margen de contribución ponderado de $417 por unidad promedio vendida, lo que contribuye a cubrir los costos fijos del negocio y generar rentabilidad para la unidad productiva. Esta combinación de productos permite diversificar los ingresos y reducir la dependencia de una sola referencia de venta.</t>
  </si>
  <si>
    <t>Maquina/Equipo</t>
  </si>
  <si>
    <t>Materia Prima</t>
  </si>
  <si>
    <t>Número de unidades de pan producidas y vendidas por día.
Número de tiendas de barrio abastecidas mensualmente.
Volumen de ventas mensuales en pesos.
Número de clientes recurrentes.
Frecuencia de compra de los clientes.
Nivel de cumplimiento en las entregas de pedidos.
Porcentaje de productos vendidos frente a los productos elaborados.
Incremento mensual de las ventas y de la cartera de clientes.</t>
  </si>
  <si>
    <t>Materias primas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</si>
</sst>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56">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14" fontId="4" fillId="5" borderId="5" xfId="2" applyNumberFormat="1" applyFont="1" applyFill="1" applyBorder="1" applyAlignment="1" applyProtection="1">
      <alignment horizontal="left" vertical="top" wrapText="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wrapText="1"/>
      <protection locked="0"/>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7" fillId="5" borderId="10" xfId="0" applyFont="1" applyFill="1" applyBorder="1" applyAlignment="1" applyProtection="1">
      <alignment horizontal="left" wrapText="1"/>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5" fontId="4" fillId="5" borderId="5" xfId="2" applyNumberFormat="1" applyFont="1" applyFill="1" applyBorder="1" applyAlignment="1" applyProtection="1">
      <alignment horizontal="right" vertical="center"/>
      <protection locked="0" hidden="1"/>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5"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c r="B5" s="8" t="s">
        <v>0</v>
      </c>
      <c r="E5" t="s">
        <v>1</v>
      </c>
    </row>
    <row r="6" spans="2:5" ht="30.75" customHeight="1">
      <c r="B6" s="8" t="s">
        <v>2</v>
      </c>
      <c r="E6" t="s">
        <v>3</v>
      </c>
    </row>
    <row r="7" spans="2:5" ht="30.75" customHeight="1">
      <c r="B7" s="8" t="s">
        <v>4</v>
      </c>
    </row>
    <row r="8" spans="2:5" ht="30.75" customHeight="1">
      <c r="B8" s="8" t="s">
        <v>5</v>
      </c>
    </row>
    <row r="9" spans="2:5" ht="30.75" customHeight="1">
      <c r="B9" s="8" t="s">
        <v>6</v>
      </c>
    </row>
    <row r="10" spans="2:5" ht="18.7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F9" sqref="F9:I14"/>
    </sheetView>
  </sheetViews>
  <sheetFormatPr baseColWidth="10" defaultColWidth="11.42578125" defaultRowHeight="16.5"/>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c r="B1" s="124" t="s">
        <v>7</v>
      </c>
      <c r="C1" s="124"/>
      <c r="D1" s="124"/>
      <c r="E1" s="124"/>
      <c r="F1" s="125"/>
      <c r="G1" s="131" t="s">
        <v>132</v>
      </c>
      <c r="H1" s="131"/>
      <c r="I1" s="131"/>
      <c r="J1" s="131"/>
      <c r="K1" s="131"/>
      <c r="L1" s="131"/>
      <c r="M1" s="131"/>
      <c r="N1" s="131"/>
      <c r="O1" s="131"/>
      <c r="P1" s="132"/>
      <c r="Q1" s="135"/>
      <c r="R1" s="135"/>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c r="B2" s="124" t="s">
        <v>8</v>
      </c>
      <c r="C2" s="124"/>
      <c r="D2" s="124"/>
      <c r="E2" s="124"/>
      <c r="F2" s="125"/>
      <c r="G2" s="131">
        <v>1006559698</v>
      </c>
      <c r="H2" s="131"/>
      <c r="I2" s="131"/>
      <c r="J2" s="131"/>
      <c r="K2" s="131"/>
      <c r="L2" s="131"/>
      <c r="M2" s="131"/>
      <c r="N2" s="131"/>
      <c r="O2" s="131"/>
      <c r="P2" s="132"/>
      <c r="Q2" s="135"/>
      <c r="R2" s="135"/>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c r="B3" s="129" t="s">
        <v>9</v>
      </c>
      <c r="C3" s="129"/>
      <c r="D3" s="129"/>
      <c r="E3" s="129"/>
      <c r="F3" s="130"/>
      <c r="G3" s="133" t="s">
        <v>133</v>
      </c>
      <c r="H3" s="133"/>
      <c r="I3" s="133"/>
      <c r="J3" s="133"/>
      <c r="K3" s="133"/>
      <c r="L3" s="133"/>
      <c r="M3" s="133"/>
      <c r="N3" s="133"/>
      <c r="O3" s="133"/>
      <c r="P3" s="134"/>
      <c r="Q3" s="135"/>
      <c r="R3" s="135"/>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c r="B4" s="126" t="s">
        <v>131</v>
      </c>
      <c r="C4" s="126"/>
      <c r="D4" s="126"/>
      <c r="E4" s="126"/>
      <c r="F4" s="126"/>
      <c r="G4" s="126"/>
      <c r="H4" s="126"/>
      <c r="I4" s="126"/>
      <c r="J4" s="126"/>
      <c r="K4" s="126"/>
      <c r="L4" s="126"/>
      <c r="M4" s="126"/>
      <c r="N4" s="126"/>
      <c r="O4" s="126"/>
      <c r="P4" s="126"/>
      <c r="Q4" s="127"/>
      <c r="R4" s="127"/>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c r="B6" s="100"/>
      <c r="G6" s="115"/>
      <c r="H6" s="115"/>
      <c r="I6" s="115"/>
      <c r="J6" s="115"/>
      <c r="K6" s="115"/>
      <c r="L6" s="115"/>
      <c r="M6" s="115"/>
      <c r="O6" s="101"/>
      <c r="P6" s="128" t="s">
        <v>10</v>
      </c>
      <c r="Q6" s="128"/>
      <c r="R6" s="102">
        <v>46162</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c r="B8" s="119" t="str">
        <f>+'1- PROBLEMA Y O NECESIDAD'!B4</f>
        <v>1- PROBLEMA Y/O NECESIDAD</v>
      </c>
      <c r="C8" s="119"/>
      <c r="D8" s="119"/>
      <c r="E8" s="119"/>
      <c r="F8" s="119" t="str">
        <f>+'5- CUAL ES MI SOLUCIÓN'!D4</f>
        <v>5- ¿CUAL ES MI SOLUCIÓN?</v>
      </c>
      <c r="G8" s="119"/>
      <c r="H8" s="119"/>
      <c r="I8" s="119"/>
      <c r="J8" s="120" t="str">
        <f>+'3- PROPUESTA UNICA DE VALOR'!B4</f>
        <v>3- PROPUESTA ÚNICA DE VALOR  - CONCEPTO INNOVADOR</v>
      </c>
      <c r="K8" s="120"/>
      <c r="L8" s="120"/>
      <c r="M8" s="120"/>
      <c r="N8" s="22" t="str">
        <f>'4- VENTAJA DIFERENCIAL'!B4</f>
        <v>4- VENTAJA DIFERENCIAL</v>
      </c>
      <c r="O8" s="119" t="str">
        <f>+'2- QUIEN ES EL PROTAGONISTA'!C4</f>
        <v>2- QUIEN ES EL PROTAGONISTA</v>
      </c>
      <c r="P8" s="119"/>
      <c r="Q8" s="119"/>
      <c r="R8" s="119"/>
      <c r="S8" s="13"/>
      <c r="T8" s="13"/>
      <c r="U8" s="13"/>
      <c r="V8" s="21"/>
      <c r="W8" s="110" t="s">
        <v>11</v>
      </c>
      <c r="X8" s="111"/>
      <c r="Y8" s="111"/>
      <c r="Z8" s="111"/>
      <c r="AA8" s="111"/>
      <c r="AB8" s="111"/>
      <c r="AC8" s="112"/>
      <c r="AD8" s="21"/>
      <c r="AE8" s="21"/>
      <c r="AF8" s="21"/>
      <c r="AG8" s="99"/>
      <c r="AH8" s="99"/>
      <c r="AI8" s="99"/>
      <c r="AJ8" s="99"/>
      <c r="AK8" s="99"/>
      <c r="AL8" s="99"/>
      <c r="AM8" s="99"/>
      <c r="AN8" s="99"/>
      <c r="AO8" s="99"/>
      <c r="AP8" s="99"/>
      <c r="AQ8" s="99"/>
      <c r="AR8" s="99"/>
      <c r="AS8" s="99"/>
      <c r="AT8" s="99"/>
      <c r="AU8" s="99"/>
    </row>
    <row r="9" spans="2:47" s="97" customFormat="1" ht="60" customHeight="1">
      <c r="B9" s="136" t="str">
        <f>+'1- PROBLEMA Y O NECESIDAD'!B7</f>
        <v>Los consumidores no siempre encuentran pan fresco y de buena calidad en las tiendas de su sector.
Las familias requieren productos de panadería a precios accesibles para el consumo diario.
Las tiendas de barrio necesitan proveedores confiables que garanticen el suministro constante de pan para atender la demanda de sus clientes.</v>
      </c>
      <c r="C9" s="137"/>
      <c r="D9" s="137"/>
      <c r="E9" s="138"/>
      <c r="F9" s="117" t="str">
        <f>'5- CUAL ES MI SOLUCIÓN'!$D$9</f>
        <v>Ofrecer productos de panadería frescos, de buena calidad y a precios accesibles, mediante una producción diaria que garantice el abastecimiento oportuno de las tiendas de barrio y satisfaga las necesidades de consumo de las familias del sector, brindando productos con sabor casero, excelente presentación y atención cercana al cliente.</v>
      </c>
      <c r="G9" s="117"/>
      <c r="H9" s="117"/>
      <c r="I9" s="117"/>
      <c r="J9" s="117" t="str">
        <f>'3- PROPUESTA UNICA DE VALOR'!B10</f>
        <v>Productos de panadería frescos, de excelente sabor y calidad, elaborados diariamente y comercializados a precios accesibles. La iniciativa busca satisfacer la necesidad de las familias y tiendas de barrio de contar con pan fresco y confiable para el consumo diario, brindando una atención cercana, entregas oportunas y productos elaborados de manera artesanal.
La propuesta se diferencia por combinar calidad, frescura y precio justo, generando confianza y satisfacción en los clientes y consumidores.</v>
      </c>
      <c r="K9" s="117"/>
      <c r="L9" s="117"/>
      <c r="M9" s="117"/>
      <c r="N9" s="117" t="str">
        <f>'4- VENTAJA DIFERENCIAL'!B9</f>
        <v>Se diferencia por ofrecer productos de panadería elaborados diariamente, garantizando frescura, sabor casero y calidad constante. Además, mantiene precios accesibles y una atención cercana a las tiendas y consumidores del sector, generando confianza y fidelización.
Su principal ventaja frente a la competencia es la combinación de productos recién horneados, elaboración artesanal y servicio oportuno, aspectos que contribuyen a la satisfacción del cliente y fortalecen su preferencia por la marca.</v>
      </c>
      <c r="O9" s="117" t="str">
        <f>'2- QUIEN ES EL PROTAGONISTA'!C7</f>
        <v>Propietarios y administradores de tiendas de barrio que requieren proveedores confiables que entreguen productos frescos y a precios competitivos.                                                      Niños, jóvenes, adultos y adultos mayores.
Consumidores habituales de productos de panadería para desayuno, onces y cena.
Buscan productos frescos, económicos y de buen sabor.</v>
      </c>
      <c r="P9" s="117"/>
      <c r="Q9" s="117"/>
      <c r="R9" s="117"/>
      <c r="S9" s="13"/>
      <c r="T9" s="13"/>
      <c r="U9" s="13"/>
      <c r="V9" s="21"/>
      <c r="W9" s="113" t="s">
        <v>12</v>
      </c>
      <c r="X9" s="113"/>
      <c r="Y9" s="113"/>
      <c r="Z9" s="113"/>
      <c r="AA9" s="113"/>
      <c r="AB9" s="113"/>
      <c r="AC9" s="113"/>
      <c r="AD9" s="23"/>
      <c r="AE9" s="23"/>
      <c r="AF9" s="21"/>
      <c r="AG9" s="99"/>
      <c r="AH9" s="99"/>
      <c r="AI9" s="99"/>
      <c r="AJ9" s="99"/>
      <c r="AK9" s="99"/>
      <c r="AL9" s="99"/>
      <c r="AM9" s="99"/>
      <c r="AN9" s="99"/>
      <c r="AO9" s="99"/>
      <c r="AP9" s="99"/>
      <c r="AQ9" s="99"/>
      <c r="AR9" s="99"/>
      <c r="AS9" s="99"/>
      <c r="AT9" s="99"/>
      <c r="AU9" s="99"/>
    </row>
    <row r="10" spans="2:47" s="97" customFormat="1" ht="60" customHeight="1">
      <c r="B10" s="139"/>
      <c r="C10" s="140"/>
      <c r="D10" s="140"/>
      <c r="E10" s="141"/>
      <c r="F10" s="117"/>
      <c r="G10" s="117"/>
      <c r="H10" s="117"/>
      <c r="I10" s="117"/>
      <c r="J10" s="117"/>
      <c r="K10" s="117"/>
      <c r="L10" s="117"/>
      <c r="M10" s="117"/>
      <c r="N10" s="117"/>
      <c r="O10" s="117"/>
      <c r="P10" s="117"/>
      <c r="Q10" s="117"/>
      <c r="R10" s="117"/>
      <c r="S10" s="13"/>
      <c r="T10" s="13"/>
      <c r="U10" s="13"/>
      <c r="V10" s="21"/>
      <c r="W10" s="114"/>
      <c r="X10" s="114"/>
      <c r="Y10" s="114"/>
      <c r="Z10" s="114"/>
      <c r="AA10" s="114"/>
      <c r="AB10" s="114"/>
      <c r="AC10" s="114"/>
      <c r="AD10" s="23"/>
      <c r="AE10" s="23"/>
      <c r="AF10" s="21"/>
      <c r="AG10" s="99"/>
      <c r="AH10" s="99"/>
      <c r="AI10" s="99"/>
      <c r="AJ10" s="99"/>
      <c r="AK10" s="99"/>
      <c r="AL10" s="99"/>
      <c r="AM10" s="99"/>
      <c r="AN10" s="99"/>
      <c r="AO10" s="99"/>
      <c r="AP10" s="99"/>
      <c r="AQ10" s="99"/>
      <c r="AR10" s="99"/>
      <c r="AS10" s="99"/>
      <c r="AT10" s="99"/>
      <c r="AU10" s="99"/>
    </row>
    <row r="11" spans="2:47" s="97" customFormat="1" ht="60" customHeight="1">
      <c r="B11" s="139"/>
      <c r="C11" s="140"/>
      <c r="D11" s="140"/>
      <c r="E11" s="141"/>
      <c r="F11" s="117"/>
      <c r="G11" s="117"/>
      <c r="H11" s="117"/>
      <c r="I11" s="117"/>
      <c r="J11" s="117"/>
      <c r="K11" s="117"/>
      <c r="L11" s="117"/>
      <c r="M11" s="117"/>
      <c r="N11" s="117"/>
      <c r="O11" s="117"/>
      <c r="P11" s="117"/>
      <c r="Q11" s="117"/>
      <c r="R11" s="117"/>
      <c r="S11" s="13"/>
      <c r="T11" s="13"/>
      <c r="U11" s="13"/>
      <c r="V11" s="21"/>
      <c r="W11" s="114"/>
      <c r="X11" s="114"/>
      <c r="Y11" s="114"/>
      <c r="Z11" s="114"/>
      <c r="AA11" s="114"/>
      <c r="AB11" s="114"/>
      <c r="AC11" s="114"/>
      <c r="AD11" s="23"/>
      <c r="AE11" s="23"/>
      <c r="AF11" s="21"/>
      <c r="AG11" s="99"/>
      <c r="AH11" s="99"/>
      <c r="AI11" s="99"/>
      <c r="AJ11" s="99"/>
      <c r="AK11" s="99"/>
      <c r="AL11" s="99"/>
      <c r="AM11" s="99"/>
      <c r="AN11" s="99"/>
      <c r="AO11" s="99"/>
      <c r="AP11" s="99"/>
      <c r="AQ11" s="99"/>
      <c r="AR11" s="99"/>
      <c r="AS11" s="99"/>
      <c r="AT11" s="99"/>
      <c r="AU11" s="99"/>
    </row>
    <row r="12" spans="2:47" s="97" customFormat="1" ht="60" customHeight="1">
      <c r="B12" s="139"/>
      <c r="C12" s="140"/>
      <c r="D12" s="140"/>
      <c r="E12" s="141"/>
      <c r="F12" s="117"/>
      <c r="G12" s="117"/>
      <c r="H12" s="117"/>
      <c r="I12" s="117"/>
      <c r="J12" s="117"/>
      <c r="K12" s="117"/>
      <c r="L12" s="117"/>
      <c r="M12" s="117"/>
      <c r="N12" s="117"/>
      <c r="O12" s="117"/>
      <c r="P12" s="117"/>
      <c r="Q12" s="117"/>
      <c r="R12" s="117"/>
      <c r="S12" s="13"/>
      <c r="T12" s="13"/>
      <c r="U12" s="13"/>
      <c r="V12" s="21"/>
      <c r="W12" s="114"/>
      <c r="X12" s="114"/>
      <c r="Y12" s="114"/>
      <c r="Z12" s="114"/>
      <c r="AA12" s="114"/>
      <c r="AB12" s="114"/>
      <c r="AC12" s="114"/>
      <c r="AD12" s="21"/>
      <c r="AE12" s="21"/>
      <c r="AF12" s="21"/>
      <c r="AG12" s="99"/>
      <c r="AH12" s="99"/>
      <c r="AI12" s="99"/>
      <c r="AJ12" s="99"/>
      <c r="AK12" s="99"/>
      <c r="AL12" s="99"/>
      <c r="AM12" s="99"/>
      <c r="AN12" s="99"/>
      <c r="AO12" s="99"/>
      <c r="AP12" s="99"/>
      <c r="AQ12" s="99"/>
      <c r="AR12" s="99"/>
      <c r="AS12" s="99"/>
      <c r="AT12" s="99"/>
      <c r="AU12" s="99"/>
    </row>
    <row r="13" spans="2:47" s="97" customFormat="1" ht="60" customHeight="1">
      <c r="B13" s="139"/>
      <c r="C13" s="140"/>
      <c r="D13" s="140"/>
      <c r="E13" s="141"/>
      <c r="F13" s="117"/>
      <c r="G13" s="117"/>
      <c r="H13" s="117"/>
      <c r="I13" s="117"/>
      <c r="J13" s="117"/>
      <c r="K13" s="117"/>
      <c r="L13" s="117"/>
      <c r="M13" s="117"/>
      <c r="N13" s="117"/>
      <c r="O13" s="117"/>
      <c r="P13" s="117"/>
      <c r="Q13" s="117"/>
      <c r="R13" s="117"/>
      <c r="S13" s="13"/>
      <c r="T13" s="13"/>
      <c r="U13" s="13"/>
      <c r="V13" s="21"/>
      <c r="W13" s="114"/>
      <c r="X13" s="114"/>
      <c r="Y13" s="114"/>
      <c r="Z13" s="114"/>
      <c r="AA13" s="114"/>
      <c r="AB13" s="114"/>
      <c r="AC13" s="114"/>
      <c r="AD13" s="21"/>
      <c r="AE13" s="21"/>
      <c r="AF13" s="21"/>
      <c r="AG13" s="99"/>
      <c r="AH13" s="99"/>
      <c r="AI13" s="99"/>
      <c r="AJ13" s="99"/>
      <c r="AK13" s="99"/>
      <c r="AL13" s="99"/>
      <c r="AM13" s="99"/>
      <c r="AN13" s="99"/>
      <c r="AO13" s="99"/>
      <c r="AP13" s="99"/>
      <c r="AQ13" s="99"/>
      <c r="AR13" s="99"/>
      <c r="AS13" s="99"/>
      <c r="AT13" s="99"/>
      <c r="AU13" s="99"/>
    </row>
    <row r="14" spans="2:47" s="97" customFormat="1" ht="60" customHeight="1">
      <c r="B14" s="142"/>
      <c r="C14" s="143"/>
      <c r="D14" s="143"/>
      <c r="E14" s="144"/>
      <c r="F14" s="117"/>
      <c r="G14" s="117"/>
      <c r="H14" s="117"/>
      <c r="I14" s="117"/>
      <c r="J14" s="117"/>
      <c r="K14" s="117"/>
      <c r="L14" s="117"/>
      <c r="M14" s="117"/>
      <c r="N14" s="117"/>
      <c r="O14" s="117"/>
      <c r="P14" s="117"/>
      <c r="Q14" s="117"/>
      <c r="R14" s="117"/>
      <c r="S14" s="13"/>
      <c r="T14" s="13"/>
      <c r="U14" s="13"/>
      <c r="V14" s="21"/>
      <c r="W14" s="114"/>
      <c r="X14" s="114"/>
      <c r="Y14" s="114"/>
      <c r="Z14" s="114"/>
      <c r="AA14" s="114"/>
      <c r="AB14" s="114"/>
      <c r="AC14" s="114"/>
      <c r="AD14" s="21"/>
      <c r="AE14" s="21"/>
      <c r="AF14" s="21"/>
      <c r="AG14" s="99"/>
      <c r="AH14" s="99"/>
      <c r="AI14" s="99"/>
      <c r="AJ14" s="99"/>
      <c r="AK14" s="99"/>
      <c r="AL14" s="99"/>
      <c r="AM14" s="99"/>
      <c r="AN14" s="99"/>
      <c r="AO14" s="99"/>
      <c r="AP14" s="99"/>
      <c r="AQ14" s="99"/>
      <c r="AR14" s="99"/>
      <c r="AS14" s="99"/>
      <c r="AT14" s="99"/>
      <c r="AU14" s="99"/>
    </row>
    <row r="15" spans="2:47" s="97" customFormat="1" ht="60" customHeight="1">
      <c r="B15" s="123" t="s">
        <v>13</v>
      </c>
      <c r="C15" s="123"/>
      <c r="D15" s="123"/>
      <c r="E15" s="123"/>
      <c r="F15" s="118" t="str">
        <f>'9- METRICAS CLAVE'!B4</f>
        <v>9- MÉTRICAS CLAVE</v>
      </c>
      <c r="G15" s="118"/>
      <c r="H15" s="118"/>
      <c r="I15" s="118"/>
      <c r="J15" s="117"/>
      <c r="K15" s="117"/>
      <c r="L15" s="117"/>
      <c r="M15" s="117"/>
      <c r="N15" s="29" t="str">
        <f>'6- CANALES'!B4</f>
        <v>6- CANALES - ¿CUAL ES EL FUTURO DE MI NEGOCIO?</v>
      </c>
      <c r="O15" s="122" t="str">
        <f>'2- QUIEN ES EL PROTAGONISTA'!C11</f>
        <v>+ Early Adopters</v>
      </c>
      <c r="P15" s="122"/>
      <c r="Q15" s="122"/>
      <c r="R15" s="122"/>
      <c r="S15" s="13"/>
      <c r="T15" s="13"/>
      <c r="U15" s="13"/>
      <c r="V15" s="21"/>
      <c r="W15" s="114"/>
      <c r="X15" s="114"/>
      <c r="Y15" s="114"/>
      <c r="Z15" s="114"/>
      <c r="AA15" s="114"/>
      <c r="AB15" s="114"/>
      <c r="AC15" s="114"/>
      <c r="AD15" s="21"/>
      <c r="AE15" s="21"/>
      <c r="AF15" s="21"/>
      <c r="AG15" s="99"/>
      <c r="AH15" s="99"/>
      <c r="AI15" s="99"/>
      <c r="AJ15" s="99"/>
      <c r="AK15" s="99"/>
      <c r="AL15" s="99"/>
      <c r="AM15" s="99"/>
      <c r="AN15" s="99"/>
      <c r="AO15" s="99"/>
      <c r="AP15" s="99"/>
      <c r="AQ15" s="99"/>
      <c r="AR15" s="99"/>
      <c r="AS15" s="99"/>
      <c r="AT15" s="99"/>
      <c r="AU15" s="99"/>
    </row>
    <row r="16" spans="2:47" s="97" customFormat="1" ht="114.95" customHeight="1">
      <c r="B16" s="136" t="str">
        <f>+'1- PROBLEMA Y O NECESIDAD'!B12</f>
        <v>Alternativas de la poblacion:
Compra de pan en otras panaderías del municipio.
Adquisición de productos de panadería en supermercados y tiendas de cadena.
Compra de pan a distribuidores que abastecen las tiendas de barrio de la zona.</v>
      </c>
      <c r="C16" s="137"/>
      <c r="D16" s="137"/>
      <c r="E16" s="138"/>
      <c r="F16" s="117" t="str">
        <f>'9- METRICAS CLAVE'!B8</f>
        <v>Número de unidades de pan producidas y vendidas por día.
Número de tiendas de barrio abastecidas mensualmente.
Volumen de ventas mensuales en pesos.
Número de clientes recurrentes.
Frecuencia de compra de los clientes.
Nivel de cumplimiento en las entregas de pedidos.
Porcentaje de productos vendidos frente a los productos elaborados.
Incremento mensual de las ventas y de la cartera de clientes.</v>
      </c>
      <c r="G16" s="117"/>
      <c r="H16" s="117"/>
      <c r="I16" s="117"/>
      <c r="J16" s="117"/>
      <c r="K16" s="117"/>
      <c r="L16" s="117"/>
      <c r="M16" s="117"/>
      <c r="N16" s="28" t="str">
        <f>+'6- CANALES'!B13</f>
        <v>Degustación de productos en tiendas de barrio para dar a conocer la calidad y sabor del pan.</v>
      </c>
      <c r="O16" s="117" t="str">
        <f>'2- QUIEN ES EL PROTAGONISTA'!C12</f>
        <v>Tiendas de barrio de Villa del Sol que actualmente comercializan productos de panadería y buscan proveedores locales.
Familias cercanas al punto de producción que consumen pan diariamente y valoran la frescura del producto.
Clientes que prefieren apoyar emprendimientos locales y adquirir productos artesanales de buena calidad y precio accesible.</v>
      </c>
      <c r="P16" s="117"/>
      <c r="Q16" s="117"/>
      <c r="R16" s="117"/>
      <c r="S16" s="13"/>
      <c r="T16" s="13"/>
      <c r="U16" s="13"/>
      <c r="V16" s="21"/>
      <c r="W16" s="114"/>
      <c r="X16" s="114"/>
      <c r="Y16" s="114"/>
      <c r="Z16" s="114"/>
      <c r="AA16" s="114"/>
      <c r="AB16" s="114"/>
      <c r="AC16" s="114"/>
      <c r="AD16" s="21"/>
      <c r="AE16" s="21"/>
      <c r="AF16" s="21"/>
      <c r="AG16" s="99"/>
      <c r="AH16" s="99"/>
      <c r="AI16" s="99"/>
      <c r="AJ16" s="99"/>
      <c r="AK16" s="99"/>
      <c r="AL16" s="99"/>
      <c r="AM16" s="99"/>
      <c r="AN16" s="99"/>
      <c r="AO16" s="99"/>
      <c r="AP16" s="99"/>
      <c r="AQ16" s="99"/>
      <c r="AR16" s="99"/>
      <c r="AS16" s="99"/>
      <c r="AT16" s="99"/>
      <c r="AU16" s="99"/>
    </row>
    <row r="17" spans="2:47" s="97" customFormat="1" ht="114.95" customHeight="1">
      <c r="B17" s="139"/>
      <c r="C17" s="140"/>
      <c r="D17" s="140"/>
      <c r="E17" s="141"/>
      <c r="F17" s="117"/>
      <c r="G17" s="117"/>
      <c r="H17" s="117"/>
      <c r="I17" s="117"/>
      <c r="J17" s="117"/>
      <c r="K17" s="117"/>
      <c r="L17" s="117"/>
      <c r="M17" s="117"/>
      <c r="N17" s="28">
        <f>+'6- CANALES'!B14</f>
        <v>0</v>
      </c>
      <c r="O17" s="117"/>
      <c r="P17" s="117"/>
      <c r="Q17" s="117"/>
      <c r="R17" s="117"/>
      <c r="S17" s="13"/>
      <c r="T17" s="13"/>
      <c r="U17" s="13"/>
      <c r="V17" s="21"/>
      <c r="W17" s="114"/>
      <c r="X17" s="114"/>
      <c r="Y17" s="114"/>
      <c r="Z17" s="114"/>
      <c r="AA17" s="114"/>
      <c r="AB17" s="114"/>
      <c r="AC17" s="114"/>
      <c r="AD17" s="21"/>
      <c r="AE17" s="21"/>
      <c r="AF17" s="21"/>
      <c r="AG17" s="99"/>
      <c r="AH17" s="99"/>
      <c r="AI17" s="99"/>
      <c r="AJ17" s="99"/>
      <c r="AK17" s="99"/>
      <c r="AL17" s="99"/>
      <c r="AM17" s="99"/>
      <c r="AN17" s="99"/>
      <c r="AO17" s="99"/>
      <c r="AP17" s="99"/>
      <c r="AQ17" s="99"/>
      <c r="AR17" s="99"/>
      <c r="AS17" s="99"/>
      <c r="AT17" s="99"/>
      <c r="AU17" s="99"/>
    </row>
    <row r="18" spans="2:47" s="97" customFormat="1" ht="114.95" customHeight="1">
      <c r="B18" s="139"/>
      <c r="C18" s="140"/>
      <c r="D18" s="140"/>
      <c r="E18" s="141"/>
      <c r="F18" s="117"/>
      <c r="G18" s="117"/>
      <c r="H18" s="117"/>
      <c r="I18" s="117"/>
      <c r="J18" s="117"/>
      <c r="K18" s="117"/>
      <c r="L18" s="117"/>
      <c r="M18" s="117"/>
      <c r="N18" s="28" t="str">
        <f>+'6- CANALES'!B16</f>
        <v>Publicación de productos en estados de WhatsApp.</v>
      </c>
      <c r="O18" s="117"/>
      <c r="P18" s="117"/>
      <c r="Q18" s="117"/>
      <c r="R18" s="117"/>
      <c r="S18" s="13"/>
      <c r="T18" s="13"/>
      <c r="U18" s="13"/>
      <c r="V18" s="21"/>
      <c r="W18" s="114"/>
      <c r="X18" s="114"/>
      <c r="Y18" s="114"/>
      <c r="Z18" s="114"/>
      <c r="AA18" s="114"/>
      <c r="AB18" s="114"/>
      <c r="AC18" s="114"/>
      <c r="AD18" s="21"/>
      <c r="AE18" s="21"/>
      <c r="AF18" s="21"/>
      <c r="AG18" s="99"/>
      <c r="AH18" s="99"/>
      <c r="AI18" s="99"/>
      <c r="AJ18" s="99"/>
      <c r="AK18" s="99"/>
      <c r="AL18" s="99"/>
      <c r="AM18" s="99"/>
      <c r="AN18" s="99"/>
      <c r="AO18" s="99"/>
      <c r="AP18" s="99"/>
      <c r="AQ18" s="99"/>
      <c r="AR18" s="99"/>
      <c r="AS18" s="99"/>
      <c r="AT18" s="99"/>
      <c r="AU18" s="99"/>
    </row>
    <row r="19" spans="2:47" s="97" customFormat="1" ht="114.95" customHeight="1">
      <c r="B19" s="139"/>
      <c r="C19" s="140"/>
      <c r="D19" s="140"/>
      <c r="E19" s="141"/>
      <c r="F19" s="117"/>
      <c r="G19" s="117"/>
      <c r="H19" s="117"/>
      <c r="I19" s="117"/>
      <c r="J19" s="117"/>
      <c r="K19" s="117"/>
      <c r="L19" s="117"/>
      <c r="M19" s="117"/>
      <c r="N19" s="28" t="str">
        <f>+'6- CANALES'!B17</f>
        <v>Recomendación de clientes satisfechos a nuevos compradores.</v>
      </c>
      <c r="O19" s="117"/>
      <c r="P19" s="117"/>
      <c r="Q19" s="117"/>
      <c r="R19" s="117"/>
      <c r="S19" s="13"/>
      <c r="T19" s="13"/>
      <c r="U19" s="13"/>
      <c r="V19" s="21"/>
      <c r="W19" s="114"/>
      <c r="X19" s="114"/>
      <c r="Y19" s="114"/>
      <c r="Z19" s="114"/>
      <c r="AA19" s="114"/>
      <c r="AB19" s="114"/>
      <c r="AC19" s="114"/>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c r="B20" s="139"/>
      <c r="C20" s="140"/>
      <c r="D20" s="140"/>
      <c r="E20" s="141"/>
      <c r="F20" s="117"/>
      <c r="G20" s="117"/>
      <c r="H20" s="117"/>
      <c r="I20" s="117"/>
      <c r="J20" s="117"/>
      <c r="K20" s="117"/>
      <c r="L20" s="117"/>
      <c r="M20" s="117"/>
      <c r="N20" s="28" t="str">
        <f>+'6- CANALES'!B19</f>
        <v>Entrega directa de productos a tiendas cercanas durante los recorridos habituales.</v>
      </c>
      <c r="O20" s="117"/>
      <c r="P20" s="117"/>
      <c r="Q20" s="117"/>
      <c r="R20" s="117"/>
      <c r="S20" s="13"/>
      <c r="T20" s="13"/>
      <c r="U20" s="13"/>
      <c r="V20" s="21"/>
      <c r="W20" s="114"/>
      <c r="X20" s="114"/>
      <c r="Y20" s="114"/>
      <c r="Z20" s="114"/>
      <c r="AA20" s="114"/>
      <c r="AB20" s="114"/>
      <c r="AC20" s="114"/>
      <c r="AD20" s="21"/>
      <c r="AE20" s="21"/>
      <c r="AF20" s="21"/>
      <c r="AG20" s="99"/>
      <c r="AH20" s="99"/>
      <c r="AI20" s="99"/>
      <c r="AJ20" s="99"/>
      <c r="AK20" s="99"/>
      <c r="AL20" s="99"/>
      <c r="AM20" s="99"/>
      <c r="AN20" s="99"/>
      <c r="AO20" s="99"/>
      <c r="AP20" s="99"/>
      <c r="AQ20" s="99"/>
      <c r="AR20" s="99"/>
      <c r="AS20" s="99"/>
      <c r="AT20" s="99"/>
      <c r="AU20" s="99"/>
    </row>
    <row r="21" spans="2:47" s="97" customFormat="1" ht="114.95" customHeight="1">
      <c r="B21" s="142"/>
      <c r="C21" s="143"/>
      <c r="D21" s="143"/>
      <c r="E21" s="144"/>
      <c r="F21" s="117"/>
      <c r="G21" s="117"/>
      <c r="H21" s="117"/>
      <c r="I21" s="117"/>
      <c r="J21" s="117"/>
      <c r="K21" s="117"/>
      <c r="L21" s="117"/>
      <c r="M21" s="117"/>
      <c r="N21" s="28" t="str">
        <f>+'6- CANALES'!B20</f>
        <v>Venta directa a consumidores en el punto de producción.</v>
      </c>
      <c r="O21" s="117"/>
      <c r="P21" s="117"/>
      <c r="Q21" s="117"/>
      <c r="R21" s="117"/>
      <c r="S21" s="13"/>
      <c r="T21" s="13"/>
      <c r="U21" s="13"/>
      <c r="V21" s="21"/>
      <c r="W21" s="114"/>
      <c r="X21" s="114"/>
      <c r="Y21" s="114"/>
      <c r="Z21" s="114"/>
      <c r="AA21" s="114"/>
      <c r="AB21" s="114"/>
      <c r="AC21" s="114"/>
      <c r="AD21" s="21"/>
      <c r="AE21" s="21"/>
      <c r="AF21" s="21"/>
      <c r="AG21" s="99"/>
      <c r="AH21" s="99"/>
      <c r="AI21" s="99"/>
      <c r="AJ21" s="99"/>
      <c r="AK21" s="99"/>
      <c r="AL21" s="99"/>
      <c r="AM21" s="99"/>
      <c r="AN21" s="99"/>
      <c r="AO21" s="99"/>
      <c r="AP21" s="99"/>
      <c r="AQ21" s="99"/>
      <c r="AR21" s="99"/>
      <c r="AS21" s="99"/>
      <c r="AT21" s="99"/>
      <c r="AU21" s="99"/>
    </row>
    <row r="22" spans="2:47" s="97" customFormat="1" ht="33.75" customHeight="1">
      <c r="B22" s="121" t="str">
        <f>'7- ESTRUCTURA DE COSTOS'!B4</f>
        <v>7- ESTRUCTURA DE COSTOS</v>
      </c>
      <c r="C22" s="121"/>
      <c r="D22" s="121"/>
      <c r="E22" s="121"/>
      <c r="F22" s="121"/>
      <c r="G22" s="121"/>
      <c r="H22" s="121"/>
      <c r="I22" s="121"/>
      <c r="J22" s="121"/>
      <c r="K22" s="121"/>
      <c r="L22" s="121"/>
      <c r="M22" s="121" t="str">
        <f>'8- FUENTES DE INGRESOS'!B4</f>
        <v>8- FUENTES DE INGRESOS</v>
      </c>
      <c r="N22" s="121"/>
      <c r="O22" s="121"/>
      <c r="P22" s="121"/>
      <c r="Q22" s="121"/>
      <c r="R22" s="121"/>
      <c r="S22" s="13"/>
      <c r="T22" s="13"/>
      <c r="U22" s="13"/>
      <c r="V22" s="21"/>
      <c r="W22" s="114"/>
      <c r="X22" s="114"/>
      <c r="Y22" s="114"/>
      <c r="Z22" s="114"/>
      <c r="AA22" s="114"/>
      <c r="AB22" s="114"/>
      <c r="AC22" s="114"/>
      <c r="AD22" s="21"/>
      <c r="AE22" s="21"/>
      <c r="AF22" s="21"/>
      <c r="AG22" s="99"/>
      <c r="AH22" s="99"/>
      <c r="AI22" s="99"/>
      <c r="AJ22" s="99"/>
      <c r="AK22" s="99"/>
      <c r="AL22" s="99"/>
      <c r="AM22" s="99"/>
      <c r="AN22" s="99"/>
      <c r="AO22" s="99"/>
      <c r="AP22" s="99"/>
      <c r="AQ22" s="99"/>
      <c r="AR22" s="99"/>
      <c r="AS22" s="99"/>
      <c r="AT22" s="99"/>
      <c r="AU22" s="99"/>
    </row>
    <row r="23" spans="2:47" s="104" customFormat="1" ht="30" customHeight="1">
      <c r="B23" s="145" t="s">
        <v>81</v>
      </c>
      <c r="C23" s="146"/>
      <c r="D23" s="146"/>
      <c r="E23" s="147"/>
      <c r="F23" s="151">
        <f>'7- ESTRUCTURA DE COSTOS'!G25</f>
        <v>5000000</v>
      </c>
      <c r="G23" s="152"/>
      <c r="H23" s="152"/>
      <c r="I23" s="152"/>
      <c r="J23" s="152"/>
      <c r="K23" s="152"/>
      <c r="L23" s="153"/>
      <c r="M23" s="116" t="str">
        <f>+'8- FUENTES DE INGRESOS'!I8</f>
        <v>70% por ventas a tiendas de barrio de los sectores Villa del Sol y zonas cercanas.
30% por ventas directas a consumidores finales.</v>
      </c>
      <c r="N23" s="116"/>
      <c r="O23" s="116"/>
      <c r="P23" s="116"/>
      <c r="Q23" s="116"/>
      <c r="R23" s="116"/>
      <c r="S23" s="25"/>
      <c r="T23" s="25"/>
      <c r="U23" s="25"/>
      <c r="V23" s="26"/>
      <c r="W23" s="114"/>
      <c r="X23" s="114"/>
      <c r="Y23" s="114"/>
      <c r="Z23" s="114"/>
      <c r="AA23" s="114"/>
      <c r="AB23" s="114"/>
      <c r="AC23" s="114"/>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c r="B24" s="145" t="s">
        <v>83</v>
      </c>
      <c r="C24" s="146"/>
      <c r="D24" s="146"/>
      <c r="E24" s="147"/>
      <c r="F24" s="151">
        <f>'7- ESTRUCTURA DE COSTOS'!M25</f>
        <v>0</v>
      </c>
      <c r="G24" s="152"/>
      <c r="H24" s="152"/>
      <c r="I24" s="152"/>
      <c r="J24" s="152"/>
      <c r="K24" s="152"/>
      <c r="L24" s="153"/>
      <c r="M24" s="116"/>
      <c r="N24" s="116"/>
      <c r="O24" s="116"/>
      <c r="P24" s="116"/>
      <c r="Q24" s="116"/>
      <c r="R24" s="116"/>
      <c r="S24" s="25"/>
      <c r="T24" s="25"/>
      <c r="U24" s="25"/>
      <c r="V24" s="26"/>
      <c r="W24" s="114"/>
      <c r="X24" s="114"/>
      <c r="Y24" s="114"/>
      <c r="Z24" s="114"/>
      <c r="AA24" s="114"/>
      <c r="AB24" s="114"/>
      <c r="AC24" s="114"/>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c r="B25" s="145" t="s">
        <v>84</v>
      </c>
      <c r="C25" s="146"/>
      <c r="D25" s="146"/>
      <c r="E25" s="147"/>
      <c r="F25" s="151">
        <f>'7- ESTRUCTURA DE COSTOS'!G36</f>
        <v>1700000</v>
      </c>
      <c r="G25" s="152"/>
      <c r="H25" s="152"/>
      <c r="I25" s="152"/>
      <c r="J25" s="152"/>
      <c r="K25" s="152"/>
      <c r="L25" s="153"/>
      <c r="M25" s="116"/>
      <c r="N25" s="116"/>
      <c r="O25" s="116"/>
      <c r="P25" s="116"/>
      <c r="Q25" s="116"/>
      <c r="R25" s="116"/>
      <c r="S25" s="25"/>
      <c r="T25" s="25"/>
      <c r="U25" s="25"/>
      <c r="V25" s="26"/>
      <c r="W25" s="114"/>
      <c r="X25" s="114"/>
      <c r="Y25" s="114"/>
      <c r="Z25" s="114"/>
      <c r="AA25" s="114"/>
      <c r="AB25" s="114"/>
      <c r="AC25" s="114"/>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c r="B26" s="145"/>
      <c r="C26" s="146"/>
      <c r="D26" s="146"/>
      <c r="E26" s="147"/>
      <c r="F26" s="154"/>
      <c r="G26" s="152"/>
      <c r="H26" s="152"/>
      <c r="I26" s="152"/>
      <c r="J26" s="152"/>
      <c r="K26" s="152"/>
      <c r="L26" s="153"/>
      <c r="M26" s="116"/>
      <c r="N26" s="116"/>
      <c r="O26" s="116"/>
      <c r="P26" s="116"/>
      <c r="Q26" s="116"/>
      <c r="R26" s="116"/>
      <c r="S26" s="25"/>
      <c r="T26" s="25"/>
      <c r="U26" s="25"/>
      <c r="V26" s="26"/>
      <c r="W26" s="114"/>
      <c r="X26" s="114"/>
      <c r="Y26" s="114"/>
      <c r="Z26" s="114"/>
      <c r="AA26" s="114"/>
      <c r="AB26" s="114"/>
      <c r="AC26" s="114"/>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c r="B27" s="145"/>
      <c r="C27" s="146"/>
      <c r="D27" s="146"/>
      <c r="E27" s="147"/>
      <c r="F27" s="154"/>
      <c r="G27" s="152"/>
      <c r="H27" s="152"/>
      <c r="I27" s="152"/>
      <c r="J27" s="152"/>
      <c r="K27" s="152"/>
      <c r="L27" s="153"/>
      <c r="M27" s="116"/>
      <c r="N27" s="116"/>
      <c r="O27" s="116"/>
      <c r="P27" s="116"/>
      <c r="Q27" s="116"/>
      <c r="R27" s="116"/>
      <c r="S27" s="25"/>
      <c r="T27" s="25"/>
      <c r="U27" s="25"/>
      <c r="V27" s="26"/>
      <c r="W27" s="114"/>
      <c r="X27" s="114"/>
      <c r="Y27" s="114"/>
      <c r="Z27" s="114"/>
      <c r="AA27" s="114"/>
      <c r="AB27" s="114"/>
      <c r="AC27" s="114"/>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c r="B28" s="145"/>
      <c r="C28" s="146"/>
      <c r="D28" s="146"/>
      <c r="E28" s="147"/>
      <c r="F28" s="154"/>
      <c r="G28" s="152"/>
      <c r="H28" s="152"/>
      <c r="I28" s="152"/>
      <c r="J28" s="152"/>
      <c r="K28" s="152"/>
      <c r="L28" s="153"/>
      <c r="M28" s="116"/>
      <c r="N28" s="116"/>
      <c r="O28" s="116"/>
      <c r="P28" s="116"/>
      <c r="Q28" s="116"/>
      <c r="R28" s="116"/>
      <c r="S28" s="25"/>
      <c r="T28" s="25"/>
      <c r="U28" s="25"/>
      <c r="V28" s="26"/>
      <c r="W28" s="114"/>
      <c r="X28" s="114"/>
      <c r="Y28" s="114"/>
      <c r="Z28" s="114"/>
      <c r="AA28" s="114"/>
      <c r="AB28" s="114"/>
      <c r="AC28" s="114"/>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c r="B29" s="145"/>
      <c r="C29" s="146"/>
      <c r="D29" s="146"/>
      <c r="E29" s="147"/>
      <c r="F29" s="154"/>
      <c r="G29" s="152"/>
      <c r="H29" s="152"/>
      <c r="I29" s="152"/>
      <c r="J29" s="152"/>
      <c r="K29" s="152"/>
      <c r="L29" s="153"/>
      <c r="M29" s="116"/>
      <c r="N29" s="116"/>
      <c r="O29" s="116"/>
      <c r="P29" s="116"/>
      <c r="Q29" s="116"/>
      <c r="R29" s="116"/>
      <c r="S29" s="25"/>
      <c r="T29" s="25"/>
      <c r="U29" s="25"/>
      <c r="V29" s="26"/>
      <c r="W29" s="114"/>
      <c r="X29" s="114"/>
      <c r="Y29" s="114"/>
      <c r="Z29" s="114"/>
      <c r="AA29" s="114"/>
      <c r="AB29" s="114"/>
      <c r="AC29" s="114"/>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c r="B30" s="148" t="s">
        <v>126</v>
      </c>
      <c r="C30" s="149"/>
      <c r="D30" s="149"/>
      <c r="E30" s="150"/>
      <c r="F30" s="155">
        <f>SUM(F23:L29)</f>
        <v>6700000</v>
      </c>
      <c r="G30" s="156"/>
      <c r="H30" s="156"/>
      <c r="I30" s="156"/>
      <c r="J30" s="156"/>
      <c r="K30" s="156"/>
      <c r="L30" s="157"/>
      <c r="M30" s="116"/>
      <c r="N30" s="116"/>
      <c r="O30" s="116"/>
      <c r="P30" s="116"/>
      <c r="Q30" s="116"/>
      <c r="R30" s="116"/>
      <c r="S30" s="25"/>
      <c r="T30" s="25"/>
      <c r="U30" s="25"/>
      <c r="V30" s="26"/>
      <c r="W30" s="114"/>
      <c r="X30" s="114"/>
      <c r="Y30" s="114"/>
      <c r="Z30" s="114"/>
      <c r="AA30" s="114"/>
      <c r="AB30" s="114"/>
      <c r="AC30" s="114"/>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c r="O35" s="27"/>
    </row>
    <row r="36" spans="15:31" ht="16.5" customHeight="1">
      <c r="O36" s="27"/>
      <c r="X36" s="21" t="s">
        <v>17</v>
      </c>
      <c r="Y36" s="21" t="s">
        <v>18</v>
      </c>
      <c r="AB36" s="21" t="s">
        <v>19</v>
      </c>
      <c r="AE36" s="21" t="s">
        <v>20</v>
      </c>
    </row>
    <row r="37" spans="15:31" ht="16.5" customHeight="1"/>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3" workbookViewId="0">
      <selection activeCell="B12" sqref="B12:M15"/>
    </sheetView>
  </sheetViews>
  <sheetFormatPr baseColWidth="10" defaultColWidth="11.42578125" defaultRowHeight="17.25"/>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c r="H2" s="158" t="s">
        <v>21</v>
      </c>
      <c r="I2" s="158"/>
      <c r="J2" s="31"/>
      <c r="K2" s="31"/>
      <c r="L2" s="31"/>
      <c r="M2" s="31"/>
      <c r="N2" s="31"/>
      <c r="O2" s="31"/>
      <c r="P2" s="31"/>
      <c r="Q2" s="31"/>
      <c r="R2" s="31"/>
      <c r="S2" s="31"/>
    </row>
    <row r="3" spans="1:19" ht="30" customHeight="1">
      <c r="H3" s="31"/>
      <c r="I3" s="31"/>
      <c r="J3" s="31"/>
      <c r="K3" s="31"/>
      <c r="L3" s="31"/>
      <c r="M3" s="31"/>
      <c r="N3" s="31"/>
      <c r="O3" s="31"/>
      <c r="P3" s="31"/>
      <c r="Q3" s="31"/>
      <c r="R3" s="31"/>
      <c r="S3" s="31"/>
    </row>
    <row r="4" spans="1:19" ht="31.5" customHeight="1">
      <c r="A4" s="32"/>
      <c r="B4" s="159" t="s">
        <v>22</v>
      </c>
      <c r="C4" s="159"/>
      <c r="D4" s="159"/>
      <c r="E4" s="159"/>
      <c r="F4" s="159"/>
      <c r="G4" s="159"/>
      <c r="H4" s="160"/>
      <c r="I4" s="160"/>
      <c r="J4" s="160"/>
      <c r="K4" s="160"/>
      <c r="L4" s="160"/>
      <c r="M4" s="160"/>
    </row>
    <row r="5" spans="1:19" ht="131.25" customHeight="1">
      <c r="A5" s="32"/>
      <c r="B5" s="170" t="s">
        <v>80</v>
      </c>
      <c r="C5" s="170"/>
      <c r="D5" s="170"/>
      <c r="E5" s="170"/>
      <c r="F5" s="170"/>
      <c r="G5" s="170"/>
      <c r="H5" s="170"/>
      <c r="I5" s="170"/>
      <c r="J5" s="170"/>
      <c r="K5" s="170"/>
      <c r="L5" s="170"/>
      <c r="M5" s="170"/>
    </row>
    <row r="6" spans="1:19" ht="20.25">
      <c r="B6" s="33" t="s">
        <v>23</v>
      </c>
      <c r="C6" s="34"/>
      <c r="D6" s="34"/>
      <c r="E6" s="34"/>
      <c r="F6" s="34"/>
      <c r="G6" s="34"/>
      <c r="H6" s="34"/>
      <c r="I6" s="34"/>
      <c r="J6" s="34"/>
      <c r="K6" s="34"/>
      <c r="L6" s="34"/>
      <c r="M6" s="34"/>
    </row>
    <row r="7" spans="1:19" ht="69.95" customHeight="1">
      <c r="B7" s="161" t="s">
        <v>134</v>
      </c>
      <c r="C7" s="162"/>
      <c r="D7" s="162"/>
      <c r="E7" s="162"/>
      <c r="F7" s="162"/>
      <c r="G7" s="162"/>
      <c r="H7" s="162"/>
      <c r="I7" s="162"/>
      <c r="J7" s="162"/>
      <c r="K7" s="162"/>
      <c r="L7" s="162"/>
      <c r="M7" s="163"/>
    </row>
    <row r="8" spans="1:19" ht="69.95" customHeight="1">
      <c r="B8" s="164"/>
      <c r="C8" s="165"/>
      <c r="D8" s="165"/>
      <c r="E8" s="165"/>
      <c r="F8" s="165"/>
      <c r="G8" s="165"/>
      <c r="H8" s="165"/>
      <c r="I8" s="165"/>
      <c r="J8" s="165"/>
      <c r="K8" s="165"/>
      <c r="L8" s="165"/>
      <c r="M8" s="166"/>
    </row>
    <row r="9" spans="1:19" ht="69.95" customHeight="1">
      <c r="B9" s="164"/>
      <c r="C9" s="165"/>
      <c r="D9" s="165"/>
      <c r="E9" s="165"/>
      <c r="F9" s="165"/>
      <c r="G9" s="165"/>
      <c r="H9" s="165"/>
      <c r="I9" s="165"/>
      <c r="J9" s="165"/>
      <c r="K9" s="165"/>
      <c r="L9" s="165"/>
      <c r="M9" s="166"/>
    </row>
    <row r="10" spans="1:19" ht="69.95" customHeight="1">
      <c r="B10" s="167"/>
      <c r="C10" s="168"/>
      <c r="D10" s="168"/>
      <c r="E10" s="168"/>
      <c r="F10" s="168"/>
      <c r="G10" s="168"/>
      <c r="H10" s="168"/>
      <c r="I10" s="168"/>
      <c r="J10" s="168"/>
      <c r="K10" s="168"/>
      <c r="L10" s="168"/>
      <c r="M10" s="169"/>
    </row>
    <row r="11" spans="1:19" ht="20.25">
      <c r="B11" s="34" t="s">
        <v>24</v>
      </c>
      <c r="C11" s="34"/>
      <c r="D11" s="34"/>
      <c r="E11" s="34"/>
      <c r="F11" s="34"/>
      <c r="G11" s="34"/>
      <c r="H11" s="34"/>
      <c r="I11" s="34"/>
      <c r="J11" s="34"/>
      <c r="K11" s="34"/>
      <c r="L11" s="34"/>
      <c r="M11" s="34"/>
    </row>
    <row r="12" spans="1:19" ht="69.95" customHeight="1">
      <c r="B12" s="172" t="s">
        <v>135</v>
      </c>
      <c r="C12" s="173"/>
      <c r="D12" s="173"/>
      <c r="E12" s="173"/>
      <c r="F12" s="173"/>
      <c r="G12" s="173"/>
      <c r="H12" s="173"/>
      <c r="I12" s="173"/>
      <c r="J12" s="173"/>
      <c r="K12" s="173"/>
      <c r="L12" s="173"/>
      <c r="M12" s="173"/>
    </row>
    <row r="13" spans="1:19" ht="69.95" customHeight="1">
      <c r="B13" s="173"/>
      <c r="C13" s="173"/>
      <c r="D13" s="173"/>
      <c r="E13" s="173"/>
      <c r="F13" s="173"/>
      <c r="G13" s="173"/>
      <c r="H13" s="173"/>
      <c r="I13" s="173"/>
      <c r="J13" s="173"/>
      <c r="K13" s="173"/>
      <c r="L13" s="173"/>
      <c r="M13" s="173"/>
    </row>
    <row r="14" spans="1:19" ht="69.95" customHeight="1">
      <c r="B14" s="173"/>
      <c r="C14" s="173"/>
      <c r="D14" s="173"/>
      <c r="E14" s="173"/>
      <c r="F14" s="173"/>
      <c r="G14" s="173"/>
      <c r="H14" s="173"/>
      <c r="I14" s="173"/>
      <c r="J14" s="173"/>
      <c r="K14" s="173"/>
      <c r="L14" s="173"/>
      <c r="M14" s="173"/>
    </row>
    <row r="15" spans="1:19" ht="69.95" customHeight="1">
      <c r="B15" s="173"/>
      <c r="C15" s="173"/>
      <c r="D15" s="173"/>
      <c r="E15" s="173"/>
      <c r="F15" s="173"/>
      <c r="G15" s="173"/>
      <c r="H15" s="173"/>
      <c r="I15" s="173"/>
      <c r="J15" s="173"/>
      <c r="K15" s="173"/>
      <c r="L15" s="173"/>
      <c r="M15" s="173"/>
    </row>
    <row r="16" spans="1:19" ht="20.25">
      <c r="B16" s="33" t="s">
        <v>25</v>
      </c>
      <c r="C16" s="34"/>
      <c r="D16" s="34"/>
      <c r="E16" s="34"/>
      <c r="F16" s="34"/>
      <c r="G16" s="34"/>
      <c r="H16" s="34"/>
      <c r="I16" s="34"/>
      <c r="J16" s="34"/>
      <c r="K16" s="34"/>
      <c r="L16" s="34"/>
      <c r="M16" s="34"/>
    </row>
    <row r="17" spans="2:13" ht="60" customHeight="1">
      <c r="B17" s="171" t="s">
        <v>109</v>
      </c>
      <c r="C17" s="171"/>
      <c r="D17" s="171"/>
      <c r="E17" s="171"/>
      <c r="F17" s="171"/>
      <c r="G17" s="171"/>
      <c r="H17" s="171"/>
      <c r="I17" s="171"/>
      <c r="J17" s="171"/>
      <c r="K17" s="171"/>
      <c r="L17" s="171"/>
      <c r="M17" s="17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5" zoomScale="115" zoomScaleNormal="115" workbookViewId="0">
      <selection activeCell="C12" sqref="C12:M14"/>
    </sheetView>
  </sheetViews>
  <sheetFormatPr baseColWidth="10" defaultColWidth="11.42578125" defaultRowHeight="1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c r="A2" s="35"/>
      <c r="B2" s="32"/>
      <c r="I2" s="179" t="s">
        <v>21</v>
      </c>
      <c r="J2" s="179"/>
    </row>
    <row r="3" spans="1:14" ht="30" customHeight="1">
      <c r="A3" s="35"/>
      <c r="B3" s="32"/>
    </row>
    <row r="4" spans="1:14" ht="30" customHeight="1">
      <c r="A4" s="37"/>
      <c r="B4" s="32"/>
      <c r="C4" s="181" t="s">
        <v>26</v>
      </c>
      <c r="D4" s="181"/>
      <c r="E4" s="181"/>
      <c r="F4" s="181"/>
      <c r="G4" s="181"/>
      <c r="H4" s="181"/>
      <c r="I4" s="181"/>
      <c r="J4" s="181"/>
      <c r="K4" s="181"/>
      <c r="L4" s="181"/>
      <c r="M4" s="181"/>
      <c r="N4" s="38"/>
    </row>
    <row r="5" spans="1:14" ht="326.25" customHeight="1">
      <c r="B5" s="39"/>
      <c r="C5" s="180" t="s">
        <v>27</v>
      </c>
      <c r="D5" s="180"/>
      <c r="E5" s="180"/>
      <c r="F5" s="180"/>
      <c r="G5" s="180"/>
      <c r="H5" s="180"/>
      <c r="I5" s="180"/>
      <c r="J5" s="180"/>
      <c r="K5" s="180"/>
      <c r="L5" s="180"/>
      <c r="M5" s="180"/>
    </row>
    <row r="6" spans="1:14" ht="39.950000000000003" customHeight="1">
      <c r="C6" s="40" t="s">
        <v>28</v>
      </c>
      <c r="D6" s="1"/>
      <c r="E6" s="1"/>
      <c r="F6" s="1"/>
      <c r="G6" s="1"/>
      <c r="H6" s="1"/>
      <c r="I6" s="1"/>
      <c r="J6" s="1"/>
      <c r="K6" s="1"/>
      <c r="L6" s="1"/>
      <c r="M6" s="1"/>
    </row>
    <row r="7" spans="1:14" ht="99.95" customHeight="1">
      <c r="A7" s="174" t="s">
        <v>29</v>
      </c>
      <c r="B7" s="174"/>
      <c r="C7" s="177" t="s">
        <v>138</v>
      </c>
      <c r="D7" s="177"/>
      <c r="E7" s="177"/>
      <c r="F7" s="177"/>
      <c r="G7" s="177"/>
      <c r="H7" s="177"/>
      <c r="I7" s="177"/>
      <c r="J7" s="177"/>
      <c r="K7" s="177"/>
      <c r="L7" s="177"/>
      <c r="M7" s="177"/>
    </row>
    <row r="8" spans="1:14" ht="99.95" customHeight="1">
      <c r="A8" s="175" t="s">
        <v>30</v>
      </c>
      <c r="B8" s="175"/>
      <c r="C8" s="177" t="s">
        <v>136</v>
      </c>
      <c r="D8" s="178"/>
      <c r="E8" s="178"/>
      <c r="F8" s="178"/>
      <c r="G8" s="178"/>
      <c r="H8" s="178"/>
      <c r="I8" s="178"/>
      <c r="J8" s="178"/>
      <c r="K8" s="178"/>
      <c r="L8" s="178"/>
      <c r="M8" s="178"/>
    </row>
    <row r="9" spans="1:14" ht="99.95" customHeight="1">
      <c r="A9" s="176" t="s">
        <v>31</v>
      </c>
      <c r="B9" s="176"/>
      <c r="C9" s="177" t="s">
        <v>137</v>
      </c>
      <c r="D9" s="178"/>
      <c r="E9" s="178"/>
      <c r="F9" s="178"/>
      <c r="G9" s="178"/>
      <c r="H9" s="178"/>
      <c r="I9" s="178"/>
      <c r="J9" s="178"/>
      <c r="K9" s="178"/>
      <c r="L9" s="178"/>
      <c r="M9" s="178"/>
    </row>
    <row r="10" spans="1:14" ht="39.950000000000003" customHeight="1">
      <c r="C10" s="41"/>
      <c r="D10" s="41"/>
      <c r="E10" s="41"/>
      <c r="F10" s="41"/>
      <c r="G10" s="41"/>
      <c r="H10" s="41"/>
      <c r="I10" s="41"/>
      <c r="J10" s="41"/>
      <c r="K10" s="41"/>
      <c r="L10" s="41"/>
      <c r="M10" s="41"/>
    </row>
    <row r="11" spans="1:14" ht="39.950000000000003" customHeight="1">
      <c r="C11" s="42" t="s">
        <v>32</v>
      </c>
      <c r="D11" s="43"/>
      <c r="E11" s="185" t="s">
        <v>87</v>
      </c>
      <c r="F11" s="185"/>
      <c r="G11" s="185"/>
      <c r="H11" s="185"/>
      <c r="I11" s="185"/>
      <c r="J11" s="185"/>
      <c r="K11" s="185"/>
      <c r="L11" s="185"/>
      <c r="M11" s="186"/>
    </row>
    <row r="12" spans="1:14" ht="39.950000000000003" customHeight="1">
      <c r="C12" s="183" t="s">
        <v>139</v>
      </c>
      <c r="D12" s="184"/>
      <c r="E12" s="184"/>
      <c r="F12" s="184"/>
      <c r="G12" s="184"/>
      <c r="H12" s="184"/>
      <c r="I12" s="184"/>
      <c r="J12" s="184"/>
      <c r="K12" s="184"/>
      <c r="L12" s="184"/>
      <c r="M12" s="184"/>
    </row>
    <row r="13" spans="1:14" ht="39.950000000000003" customHeight="1">
      <c r="C13" s="178"/>
      <c r="D13" s="178"/>
      <c r="E13" s="178"/>
      <c r="F13" s="178"/>
      <c r="G13" s="178"/>
      <c r="H13" s="178"/>
      <c r="I13" s="178"/>
      <c r="J13" s="178"/>
      <c r="K13" s="178"/>
      <c r="L13" s="178"/>
      <c r="M13" s="178"/>
    </row>
    <row r="14" spans="1:14" ht="39.950000000000003" customHeight="1">
      <c r="C14" s="178"/>
      <c r="D14" s="178"/>
      <c r="E14" s="178"/>
      <c r="F14" s="178"/>
      <c r="G14" s="178"/>
      <c r="H14" s="178"/>
      <c r="I14" s="178"/>
      <c r="J14" s="178"/>
      <c r="K14" s="178"/>
      <c r="L14" s="178"/>
      <c r="M14" s="178"/>
    </row>
    <row r="15" spans="1:14" ht="39.950000000000003" customHeight="1">
      <c r="C15" s="1"/>
      <c r="D15" s="1"/>
      <c r="E15" s="1"/>
      <c r="F15" s="1"/>
      <c r="G15" s="1"/>
      <c r="H15" s="1"/>
      <c r="I15" s="1"/>
      <c r="J15" s="1"/>
      <c r="K15" s="1"/>
      <c r="L15" s="1"/>
      <c r="M15" s="1"/>
    </row>
    <row r="16" spans="1:14" ht="39.950000000000003" customHeight="1">
      <c r="C16" s="7" t="s">
        <v>25</v>
      </c>
      <c r="D16" s="1"/>
      <c r="E16" s="1"/>
      <c r="F16" s="1"/>
      <c r="G16" s="1"/>
      <c r="H16" s="1"/>
      <c r="I16" s="1"/>
      <c r="J16" s="1"/>
      <c r="K16" s="1"/>
      <c r="L16" s="1"/>
      <c r="M16" s="1"/>
    </row>
    <row r="17" spans="3:13" ht="20.100000000000001" customHeight="1">
      <c r="C17" s="182" t="s">
        <v>109</v>
      </c>
      <c r="D17" s="182"/>
      <c r="E17" s="182"/>
      <c r="F17" s="182"/>
      <c r="G17" s="182"/>
      <c r="H17" s="182"/>
      <c r="I17" s="182"/>
      <c r="J17" s="182"/>
      <c r="K17" s="182"/>
      <c r="L17" s="182"/>
      <c r="M17" s="182"/>
    </row>
    <row r="18" spans="3:13" ht="20.100000000000001" customHeight="1">
      <c r="C18" s="182"/>
      <c r="D18" s="182"/>
      <c r="E18" s="182"/>
      <c r="F18" s="182"/>
      <c r="G18" s="182"/>
      <c r="H18" s="182"/>
      <c r="I18" s="182"/>
      <c r="J18" s="182"/>
      <c r="K18" s="182"/>
      <c r="L18" s="182"/>
      <c r="M18" s="182"/>
    </row>
    <row r="19" spans="3:13" ht="20.100000000000001" customHeight="1">
      <c r="C19" s="182"/>
      <c r="D19" s="182"/>
      <c r="E19" s="182"/>
      <c r="F19" s="182"/>
      <c r="G19" s="182"/>
      <c r="H19" s="182"/>
      <c r="I19" s="182"/>
      <c r="J19" s="182"/>
      <c r="K19" s="182"/>
      <c r="L19" s="182"/>
      <c r="M19" s="182"/>
    </row>
    <row r="20" spans="3:13" ht="20.100000000000001" customHeight="1">
      <c r="C20" s="182"/>
      <c r="D20" s="182"/>
      <c r="E20" s="182"/>
      <c r="F20" s="182"/>
      <c r="G20" s="182"/>
      <c r="H20" s="182"/>
      <c r="I20" s="182"/>
      <c r="J20" s="182"/>
      <c r="K20" s="182"/>
      <c r="L20" s="182"/>
      <c r="M20" s="182"/>
    </row>
    <row r="21" spans="3:13" ht="16.5">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2" workbookViewId="0">
      <selection activeCell="C17" sqref="C17:M17"/>
    </sheetView>
  </sheetViews>
  <sheetFormatPr baseColWidth="10" defaultColWidth="11.42578125" defaultRowHeight="16.5"/>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c r="I2" s="158" t="s">
        <v>21</v>
      </c>
      <c r="J2" s="158"/>
    </row>
    <row r="3" spans="2:13" ht="21" customHeight="1"/>
    <row r="4" spans="2:13" ht="30" customHeight="1">
      <c r="B4" s="199" t="s">
        <v>33</v>
      </c>
      <c r="C4" s="200"/>
      <c r="D4" s="200"/>
      <c r="E4" s="200"/>
      <c r="F4" s="200"/>
      <c r="G4" s="200"/>
      <c r="H4" s="200"/>
      <c r="I4" s="200"/>
      <c r="J4" s="200"/>
      <c r="K4" s="200"/>
      <c r="L4" s="200"/>
      <c r="M4" s="201"/>
    </row>
    <row r="5" spans="2:13">
      <c r="B5" s="187" t="s">
        <v>34</v>
      </c>
      <c r="C5" s="188"/>
      <c r="D5" s="188"/>
      <c r="E5" s="188"/>
      <c r="F5" s="188"/>
      <c r="G5" s="188"/>
      <c r="H5" s="188"/>
      <c r="I5" s="188"/>
      <c r="J5" s="188"/>
      <c r="K5" s="188"/>
      <c r="L5" s="188"/>
      <c r="M5" s="189"/>
    </row>
    <row r="6" spans="2:13" ht="27" customHeight="1">
      <c r="B6" s="187"/>
      <c r="C6" s="188"/>
      <c r="D6" s="188"/>
      <c r="E6" s="188"/>
      <c r="F6" s="188"/>
      <c r="G6" s="188"/>
      <c r="H6" s="188"/>
      <c r="I6" s="188"/>
      <c r="J6" s="188"/>
      <c r="K6" s="188"/>
      <c r="L6" s="188"/>
      <c r="M6" s="189"/>
    </row>
    <row r="7" spans="2:13" ht="26.25" customHeight="1">
      <c r="B7" s="187"/>
      <c r="C7" s="188"/>
      <c r="D7" s="188"/>
      <c r="E7" s="188"/>
      <c r="F7" s="188"/>
      <c r="G7" s="188"/>
      <c r="H7" s="188"/>
      <c r="I7" s="188"/>
      <c r="J7" s="188"/>
      <c r="K7" s="188"/>
      <c r="L7" s="188"/>
      <c r="M7" s="189"/>
    </row>
    <row r="8" spans="2:13" ht="50.25" customHeight="1" thickBot="1">
      <c r="B8" s="190"/>
      <c r="C8" s="191"/>
      <c r="D8" s="191"/>
      <c r="E8" s="191"/>
      <c r="F8" s="191"/>
      <c r="G8" s="191"/>
      <c r="H8" s="191"/>
      <c r="I8" s="191"/>
      <c r="J8" s="191"/>
      <c r="K8" s="191"/>
      <c r="L8" s="191"/>
      <c r="M8" s="192"/>
    </row>
    <row r="9" spans="2:13" ht="17.25" thickBot="1">
      <c r="B9" s="44" t="s">
        <v>35</v>
      </c>
    </row>
    <row r="10" spans="2:13" ht="33.75" customHeight="1">
      <c r="B10" s="193" t="s">
        <v>140</v>
      </c>
      <c r="C10" s="194"/>
      <c r="D10" s="194"/>
      <c r="E10" s="194"/>
      <c r="F10" s="194"/>
      <c r="G10" s="194"/>
      <c r="H10" s="194"/>
      <c r="I10" s="194"/>
      <c r="J10" s="194"/>
      <c r="K10" s="194"/>
      <c r="L10" s="194"/>
      <c r="M10" s="195"/>
    </row>
    <row r="11" spans="2:13" ht="33.75" customHeight="1">
      <c r="B11" s="196"/>
      <c r="C11" s="197"/>
      <c r="D11" s="197"/>
      <c r="E11" s="197"/>
      <c r="F11" s="197"/>
      <c r="G11" s="197"/>
      <c r="H11" s="197"/>
      <c r="I11" s="197"/>
      <c r="J11" s="197"/>
      <c r="K11" s="197"/>
      <c r="L11" s="197"/>
      <c r="M11" s="198"/>
    </row>
    <row r="12" spans="2:13" ht="33.75" customHeight="1">
      <c r="B12" s="196"/>
      <c r="C12" s="197"/>
      <c r="D12" s="197"/>
      <c r="E12" s="197"/>
      <c r="F12" s="197"/>
      <c r="G12" s="197"/>
      <c r="H12" s="197"/>
      <c r="I12" s="197"/>
      <c r="J12" s="197"/>
      <c r="K12" s="197"/>
      <c r="L12" s="197"/>
      <c r="M12" s="198"/>
    </row>
    <row r="13" spans="2:13" ht="105.75" customHeight="1">
      <c r="B13" s="196"/>
      <c r="C13" s="197"/>
      <c r="D13" s="197"/>
      <c r="E13" s="197"/>
      <c r="F13" s="197"/>
      <c r="G13" s="197"/>
      <c r="H13" s="197"/>
      <c r="I13" s="197"/>
      <c r="J13" s="197"/>
      <c r="K13" s="197"/>
      <c r="L13" s="197"/>
      <c r="M13" s="198"/>
    </row>
    <row r="14" spans="2:13" s="45" customFormat="1" ht="30.6" customHeight="1" thickBot="1">
      <c r="B14" s="205" t="s">
        <v>118</v>
      </c>
      <c r="C14" s="206"/>
      <c r="D14" s="206"/>
      <c r="E14" s="206"/>
      <c r="F14" s="206"/>
      <c r="G14" s="206"/>
      <c r="H14" s="206"/>
      <c r="I14" s="206"/>
      <c r="J14" s="206"/>
      <c r="K14" s="206"/>
      <c r="L14" s="206"/>
      <c r="M14" s="207"/>
    </row>
    <row r="15" spans="2:13" s="45" customFormat="1" ht="69.95" customHeight="1" thickBot="1">
      <c r="B15" s="46" t="s">
        <v>110</v>
      </c>
      <c r="C15" s="193" t="s">
        <v>146</v>
      </c>
      <c r="D15" s="194"/>
      <c r="E15" s="194"/>
      <c r="F15" s="194"/>
      <c r="G15" s="194"/>
      <c r="H15" s="194"/>
      <c r="I15" s="194"/>
      <c r="J15" s="194"/>
      <c r="K15" s="194"/>
      <c r="L15" s="194"/>
      <c r="M15" s="194"/>
    </row>
    <row r="16" spans="2:13" s="45" customFormat="1" ht="69.95" customHeight="1" thickBot="1">
      <c r="B16" s="46" t="s">
        <v>111</v>
      </c>
      <c r="C16" s="193" t="s">
        <v>141</v>
      </c>
      <c r="D16" s="194"/>
      <c r="E16" s="194"/>
      <c r="F16" s="194"/>
      <c r="G16" s="194"/>
      <c r="H16" s="194"/>
      <c r="I16" s="194"/>
      <c r="J16" s="194"/>
      <c r="K16" s="194"/>
      <c r="L16" s="194"/>
      <c r="M16" s="194"/>
    </row>
    <row r="17" spans="2:13" s="45" customFormat="1" ht="69.95" customHeight="1" thickBot="1">
      <c r="B17" s="46" t="s">
        <v>112</v>
      </c>
      <c r="C17" s="193" t="s">
        <v>148</v>
      </c>
      <c r="D17" s="194"/>
      <c r="E17" s="194"/>
      <c r="F17" s="194"/>
      <c r="G17" s="194"/>
      <c r="H17" s="194"/>
      <c r="I17" s="194"/>
      <c r="J17" s="194"/>
      <c r="K17" s="194"/>
      <c r="L17" s="194"/>
      <c r="M17" s="194"/>
    </row>
    <row r="18" spans="2:13" s="45" customFormat="1" ht="69.95" customHeight="1" thickBot="1">
      <c r="B18" s="46" t="s">
        <v>113</v>
      </c>
      <c r="C18" s="193" t="s">
        <v>142</v>
      </c>
      <c r="D18" s="194"/>
      <c r="E18" s="194"/>
      <c r="F18" s="194"/>
      <c r="G18" s="194"/>
      <c r="H18" s="194"/>
      <c r="I18" s="194"/>
      <c r="J18" s="194"/>
      <c r="K18" s="194"/>
      <c r="L18" s="194"/>
      <c r="M18" s="194"/>
    </row>
    <row r="19" spans="2:13" s="45" customFormat="1" ht="69.95" customHeight="1" thickBot="1">
      <c r="B19" s="46" t="s">
        <v>114</v>
      </c>
      <c r="C19" s="193" t="s">
        <v>147</v>
      </c>
      <c r="D19" s="194"/>
      <c r="E19" s="194"/>
      <c r="F19" s="194"/>
      <c r="G19" s="194"/>
      <c r="H19" s="194"/>
      <c r="I19" s="194"/>
      <c r="J19" s="194"/>
      <c r="K19" s="194"/>
      <c r="L19" s="194"/>
      <c r="M19" s="194"/>
    </row>
    <row r="20" spans="2:13" s="45" customFormat="1" ht="69.95" customHeight="1" thickBot="1">
      <c r="B20" s="46" t="s">
        <v>115</v>
      </c>
      <c r="C20" s="193" t="s">
        <v>143</v>
      </c>
      <c r="D20" s="194"/>
      <c r="E20" s="194"/>
      <c r="F20" s="194"/>
      <c r="G20" s="194"/>
      <c r="H20" s="194"/>
      <c r="I20" s="194"/>
      <c r="J20" s="194"/>
      <c r="K20" s="194"/>
      <c r="L20" s="194"/>
      <c r="M20" s="194"/>
    </row>
    <row r="21" spans="2:13" s="45" customFormat="1" ht="69.95" customHeight="1" thickBot="1">
      <c r="B21" s="46" t="s">
        <v>116</v>
      </c>
      <c r="C21" s="208" t="s">
        <v>144</v>
      </c>
      <c r="D21" s="209"/>
      <c r="E21" s="209"/>
      <c r="F21" s="209"/>
      <c r="G21" s="209"/>
      <c r="H21" s="209"/>
      <c r="I21" s="209"/>
      <c r="J21" s="209"/>
      <c r="K21" s="209"/>
      <c r="L21" s="209"/>
      <c r="M21" s="209"/>
    </row>
    <row r="22" spans="2:13" s="45" customFormat="1" ht="69.95" customHeight="1" thickBot="1">
      <c r="B22" s="46" t="s">
        <v>117</v>
      </c>
      <c r="C22" s="208" t="s">
        <v>145</v>
      </c>
      <c r="D22" s="210"/>
      <c r="E22" s="210"/>
      <c r="F22" s="210"/>
      <c r="G22" s="210"/>
      <c r="H22" s="210"/>
      <c r="I22" s="210"/>
      <c r="J22" s="210"/>
      <c r="K22" s="210"/>
      <c r="L22" s="210"/>
      <c r="M22" s="210"/>
    </row>
    <row r="23" spans="2:13">
      <c r="B23" s="14"/>
      <c r="C23" s="14"/>
      <c r="D23" s="14"/>
      <c r="E23" s="14"/>
      <c r="F23" s="14"/>
      <c r="G23" s="14"/>
      <c r="H23" s="14"/>
      <c r="I23" s="14"/>
      <c r="J23" s="14"/>
      <c r="K23" s="14"/>
      <c r="L23" s="14"/>
      <c r="M23" s="14"/>
    </row>
    <row r="24" spans="2:13" ht="17.25" thickBot="1">
      <c r="B24" s="7" t="s">
        <v>25</v>
      </c>
      <c r="C24" s="14"/>
      <c r="D24" s="14"/>
      <c r="E24" s="14"/>
      <c r="F24" s="14"/>
      <c r="G24" s="14"/>
      <c r="H24" s="14"/>
      <c r="I24" s="14"/>
      <c r="J24" s="14"/>
      <c r="K24" s="14"/>
      <c r="L24" s="14"/>
      <c r="M24" s="14"/>
    </row>
    <row r="25" spans="2:13" ht="60" customHeight="1" thickBot="1">
      <c r="B25" s="202" t="s">
        <v>109</v>
      </c>
      <c r="C25" s="203"/>
      <c r="D25" s="203"/>
      <c r="E25" s="203"/>
      <c r="F25" s="203"/>
      <c r="G25" s="203"/>
      <c r="H25" s="203"/>
      <c r="I25" s="203"/>
      <c r="J25" s="203"/>
      <c r="K25" s="203"/>
      <c r="L25" s="203"/>
      <c r="M25" s="204"/>
    </row>
    <row r="26" spans="2:13">
      <c r="B26" s="3"/>
    </row>
    <row r="27" spans="2:13">
      <c r="B27" s="3"/>
    </row>
    <row r="28" spans="2:1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3" workbookViewId="0">
      <selection activeCell="B5" sqref="B5:L6"/>
    </sheetView>
  </sheetViews>
  <sheetFormatPr baseColWidth="10" defaultColWidth="11.42578125" defaultRowHeight="16.5"/>
  <cols>
    <col min="1" max="16384" width="11.42578125" style="1"/>
  </cols>
  <sheetData>
    <row r="2" spans="2:12" ht="29.25" customHeight="1">
      <c r="H2" s="158" t="s">
        <v>21</v>
      </c>
      <c r="I2" s="158"/>
    </row>
    <row r="3" spans="2:12" ht="29.25" customHeight="1"/>
    <row r="4" spans="2:12" ht="20.25">
      <c r="B4" s="214" t="s">
        <v>36</v>
      </c>
      <c r="C4" s="215"/>
      <c r="D4" s="215"/>
      <c r="E4" s="215"/>
      <c r="F4" s="215"/>
      <c r="G4" s="215"/>
      <c r="H4" s="215"/>
      <c r="I4" s="215"/>
      <c r="J4" s="215"/>
      <c r="K4" s="215"/>
      <c r="L4" s="216"/>
    </row>
    <row r="5" spans="2:12" ht="56.25" customHeight="1">
      <c r="B5" s="217" t="s">
        <v>37</v>
      </c>
      <c r="C5" s="218"/>
      <c r="D5" s="218"/>
      <c r="E5" s="218"/>
      <c r="F5" s="218"/>
      <c r="G5" s="218"/>
      <c r="H5" s="218"/>
      <c r="I5" s="218"/>
      <c r="J5" s="218"/>
      <c r="K5" s="218"/>
      <c r="L5" s="219"/>
    </row>
    <row r="6" spans="2:12" ht="56.25" customHeight="1" thickBot="1">
      <c r="B6" s="220"/>
      <c r="C6" s="221"/>
      <c r="D6" s="221"/>
      <c r="E6" s="221"/>
      <c r="F6" s="221"/>
      <c r="G6" s="221"/>
      <c r="H6" s="221"/>
      <c r="I6" s="221"/>
      <c r="J6" s="221"/>
      <c r="K6" s="221"/>
      <c r="L6" s="222"/>
    </row>
    <row r="7" spans="2:12">
      <c r="B7" s="13"/>
      <c r="C7" s="13"/>
      <c r="D7" s="13"/>
      <c r="E7" s="13"/>
      <c r="F7" s="13"/>
      <c r="G7" s="13"/>
      <c r="H7" s="13"/>
      <c r="I7" s="13"/>
      <c r="J7" s="13"/>
      <c r="K7" s="13"/>
      <c r="L7" s="13"/>
    </row>
    <row r="8" spans="2:12" ht="17.25" thickBot="1">
      <c r="B8" s="15" t="s">
        <v>38</v>
      </c>
      <c r="C8" s="14"/>
      <c r="D8" s="14"/>
      <c r="E8" s="14"/>
      <c r="F8" s="14"/>
      <c r="G8" s="14"/>
      <c r="H8" s="14"/>
      <c r="I8" s="14"/>
      <c r="J8" s="14"/>
      <c r="K8" s="14"/>
      <c r="L8" s="14"/>
    </row>
    <row r="9" spans="2:12" ht="60" customHeight="1">
      <c r="B9" s="193" t="s">
        <v>149</v>
      </c>
      <c r="C9" s="194"/>
      <c r="D9" s="194"/>
      <c r="E9" s="194"/>
      <c r="F9" s="194"/>
      <c r="G9" s="194"/>
      <c r="H9" s="194"/>
      <c r="I9" s="194"/>
      <c r="J9" s="194"/>
      <c r="K9" s="194"/>
      <c r="L9" s="195"/>
    </row>
    <row r="10" spans="2:12" ht="60" customHeight="1">
      <c r="B10" s="196"/>
      <c r="C10" s="197"/>
      <c r="D10" s="197"/>
      <c r="E10" s="197"/>
      <c r="F10" s="197"/>
      <c r="G10" s="197"/>
      <c r="H10" s="197"/>
      <c r="I10" s="197"/>
      <c r="J10" s="197"/>
      <c r="K10" s="197"/>
      <c r="L10" s="198"/>
    </row>
    <row r="11" spans="2:12" ht="60" customHeight="1">
      <c r="B11" s="196"/>
      <c r="C11" s="197"/>
      <c r="D11" s="197"/>
      <c r="E11" s="197"/>
      <c r="F11" s="197"/>
      <c r="G11" s="197"/>
      <c r="H11" s="197"/>
      <c r="I11" s="197"/>
      <c r="J11" s="197"/>
      <c r="K11" s="197"/>
      <c r="L11" s="198"/>
    </row>
    <row r="12" spans="2:12" ht="60" customHeight="1" thickBot="1">
      <c r="B12" s="211"/>
      <c r="C12" s="212"/>
      <c r="D12" s="212"/>
      <c r="E12" s="212"/>
      <c r="F12" s="212"/>
      <c r="G12" s="212"/>
      <c r="H12" s="212"/>
      <c r="I12" s="212"/>
      <c r="J12" s="212"/>
      <c r="K12" s="212"/>
      <c r="L12" s="213"/>
    </row>
    <row r="13" spans="2:12" ht="60" customHeight="1">
      <c r="B13" s="14"/>
      <c r="C13" s="14"/>
      <c r="D13" s="14"/>
      <c r="E13" s="14"/>
      <c r="F13" s="14"/>
      <c r="G13" s="14"/>
      <c r="H13" s="14"/>
      <c r="I13" s="14"/>
      <c r="J13" s="14"/>
      <c r="K13" s="14"/>
      <c r="L13" s="14"/>
    </row>
    <row r="14" spans="2:12" ht="60" customHeight="1" thickBot="1">
      <c r="B14" s="7" t="s">
        <v>25</v>
      </c>
      <c r="C14" s="14"/>
      <c r="D14" s="14"/>
      <c r="E14" s="14"/>
      <c r="F14" s="14"/>
      <c r="G14" s="14"/>
      <c r="H14" s="14"/>
      <c r="I14" s="14"/>
      <c r="J14" s="14"/>
      <c r="K14" s="14"/>
      <c r="L14" s="14"/>
    </row>
    <row r="15" spans="2:12" ht="20.100000000000001" customHeight="1">
      <c r="B15" s="223" t="s">
        <v>109</v>
      </c>
      <c r="C15" s="224"/>
      <c r="D15" s="224"/>
      <c r="E15" s="224"/>
      <c r="F15" s="224"/>
      <c r="G15" s="224"/>
      <c r="H15" s="224"/>
      <c r="I15" s="224"/>
      <c r="J15" s="224"/>
      <c r="K15" s="224"/>
      <c r="L15" s="225"/>
    </row>
    <row r="16" spans="2:12" ht="20.100000000000001" customHeight="1">
      <c r="B16" s="226"/>
      <c r="C16" s="227"/>
      <c r="D16" s="227"/>
      <c r="E16" s="227"/>
      <c r="F16" s="227"/>
      <c r="G16" s="227"/>
      <c r="H16" s="227"/>
      <c r="I16" s="227"/>
      <c r="J16" s="227"/>
      <c r="K16" s="227"/>
      <c r="L16" s="228"/>
    </row>
    <row r="17" spans="2:12" ht="20.100000000000001" customHeight="1">
      <c r="B17" s="226"/>
      <c r="C17" s="227"/>
      <c r="D17" s="227"/>
      <c r="E17" s="227"/>
      <c r="F17" s="227"/>
      <c r="G17" s="227"/>
      <c r="H17" s="227"/>
      <c r="I17" s="227"/>
      <c r="J17" s="227"/>
      <c r="K17" s="227"/>
      <c r="L17" s="228"/>
    </row>
    <row r="18" spans="2:12" ht="20.100000000000001" customHeight="1" thickBot="1">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7" workbookViewId="0">
      <selection activeCell="D9" sqref="D9:N9"/>
    </sheetView>
  </sheetViews>
  <sheetFormatPr baseColWidth="10" defaultColWidth="11.42578125" defaultRowHeight="16.5"/>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c r="D1" s="44"/>
      <c r="E1" s="44"/>
      <c r="F1" s="44"/>
      <c r="G1" s="44"/>
      <c r="H1" s="44"/>
      <c r="I1" s="44"/>
      <c r="J1" s="44"/>
      <c r="K1" s="44"/>
      <c r="L1" s="44"/>
      <c r="M1" s="44"/>
      <c r="N1" s="44"/>
    </row>
    <row r="2" spans="1:14" ht="29.25" customHeight="1">
      <c r="A2" s="232"/>
      <c r="B2" s="232"/>
      <c r="C2" s="32"/>
      <c r="D2" s="44"/>
      <c r="E2" s="44"/>
      <c r="F2" s="44"/>
      <c r="G2" s="44"/>
      <c r="H2" s="44"/>
      <c r="I2" s="44"/>
      <c r="J2" s="158" t="s">
        <v>21</v>
      </c>
      <c r="K2" s="158"/>
      <c r="L2" s="44"/>
      <c r="M2" s="44"/>
      <c r="N2" s="44"/>
    </row>
    <row r="3" spans="1:14" ht="30" customHeight="1">
      <c r="A3" s="37"/>
      <c r="B3" s="37"/>
      <c r="C3" s="32"/>
      <c r="D3" s="44"/>
      <c r="E3" s="44"/>
      <c r="F3" s="44"/>
      <c r="G3" s="44"/>
      <c r="H3" s="44"/>
      <c r="I3" s="44"/>
      <c r="J3" s="44"/>
      <c r="K3" s="44"/>
      <c r="L3" s="44"/>
      <c r="M3" s="44"/>
      <c r="N3" s="44"/>
    </row>
    <row r="4" spans="1:14" ht="24" thickBot="1">
      <c r="D4" s="159" t="s">
        <v>39</v>
      </c>
      <c r="E4" s="159"/>
      <c r="F4" s="159"/>
      <c r="G4" s="159"/>
      <c r="H4" s="159"/>
      <c r="I4" s="159"/>
      <c r="J4" s="159"/>
      <c r="K4" s="159"/>
      <c r="L4" s="159"/>
      <c r="M4" s="159"/>
      <c r="N4" s="159"/>
    </row>
    <row r="5" spans="1:14" ht="96.75" customHeight="1" thickBot="1">
      <c r="D5" s="233" t="s">
        <v>40</v>
      </c>
      <c r="E5" s="234"/>
      <c r="F5" s="234"/>
      <c r="G5" s="234"/>
      <c r="H5" s="234"/>
      <c r="I5" s="234"/>
      <c r="J5" s="234"/>
      <c r="K5" s="234"/>
      <c r="L5" s="234"/>
      <c r="M5" s="234"/>
      <c r="N5" s="235"/>
    </row>
    <row r="8" spans="1:14">
      <c r="D8" s="7" t="s">
        <v>41</v>
      </c>
      <c r="E8" s="2"/>
      <c r="F8" s="2"/>
      <c r="G8" s="2"/>
      <c r="H8" s="2"/>
      <c r="I8" s="2"/>
      <c r="J8" s="2"/>
      <c r="K8" s="2"/>
      <c r="L8" s="2"/>
      <c r="M8" s="2"/>
      <c r="N8" s="2"/>
    </row>
    <row r="9" spans="1:14" ht="99.95" customHeight="1">
      <c r="C9" s="47" t="s">
        <v>119</v>
      </c>
      <c r="D9" s="245" t="s">
        <v>151</v>
      </c>
      <c r="E9" s="245"/>
      <c r="F9" s="245"/>
      <c r="G9" s="245"/>
      <c r="H9" s="245"/>
      <c r="I9" s="245"/>
      <c r="J9" s="245"/>
      <c r="K9" s="245"/>
      <c r="L9" s="245"/>
      <c r="M9" s="245"/>
      <c r="N9" s="245"/>
    </row>
    <row r="10" spans="1:14" ht="99.95" customHeight="1">
      <c r="C10" s="48" t="s">
        <v>42</v>
      </c>
      <c r="D10" s="245" t="s">
        <v>150</v>
      </c>
      <c r="E10" s="246"/>
      <c r="F10" s="246"/>
      <c r="G10" s="246"/>
      <c r="H10" s="246"/>
      <c r="I10" s="246"/>
      <c r="J10" s="246"/>
      <c r="K10" s="246"/>
      <c r="L10" s="246"/>
      <c r="M10" s="246"/>
      <c r="N10" s="246"/>
    </row>
    <row r="11" spans="1:14" ht="54.6" customHeight="1">
      <c r="C11" s="48" t="s">
        <v>120</v>
      </c>
      <c r="D11" s="247" t="s">
        <v>122</v>
      </c>
      <c r="E11" s="248"/>
      <c r="F11" s="248"/>
      <c r="G11" s="248"/>
      <c r="H11" s="248"/>
      <c r="I11" s="248"/>
      <c r="J11" s="248"/>
      <c r="K11" s="248"/>
      <c r="L11" s="248"/>
      <c r="M11" s="248"/>
      <c r="N11" s="249"/>
    </row>
    <row r="12" spans="1:14">
      <c r="D12" s="14"/>
      <c r="E12" s="14"/>
      <c r="F12" s="14"/>
      <c r="G12" s="14"/>
      <c r="H12" s="14"/>
      <c r="I12" s="14"/>
      <c r="J12" s="14"/>
      <c r="K12" s="14"/>
      <c r="L12" s="14"/>
      <c r="M12" s="14"/>
      <c r="N12" s="14"/>
    </row>
    <row r="13" spans="1:14" ht="17.25" thickBot="1">
      <c r="D13" s="7" t="s">
        <v>25</v>
      </c>
      <c r="E13" s="14"/>
      <c r="F13" s="14"/>
      <c r="G13" s="14"/>
      <c r="H13" s="14"/>
      <c r="I13" s="14"/>
      <c r="J13" s="14"/>
      <c r="K13" s="14"/>
      <c r="L13" s="14"/>
      <c r="M13" s="14"/>
      <c r="N13" s="14"/>
    </row>
    <row r="14" spans="1:14">
      <c r="D14" s="236" t="s">
        <v>109</v>
      </c>
      <c r="E14" s="237"/>
      <c r="F14" s="237"/>
      <c r="G14" s="237"/>
      <c r="H14" s="237"/>
      <c r="I14" s="237"/>
      <c r="J14" s="237"/>
      <c r="K14" s="237"/>
      <c r="L14" s="237"/>
      <c r="M14" s="237"/>
      <c r="N14" s="238"/>
    </row>
    <row r="15" spans="1:14">
      <c r="D15" s="239"/>
      <c r="E15" s="240"/>
      <c r="F15" s="240"/>
      <c r="G15" s="240"/>
      <c r="H15" s="240"/>
      <c r="I15" s="240"/>
      <c r="J15" s="240"/>
      <c r="K15" s="240"/>
      <c r="L15" s="240"/>
      <c r="M15" s="240"/>
      <c r="N15" s="241"/>
    </row>
    <row r="16" spans="1:14">
      <c r="D16" s="239"/>
      <c r="E16" s="240"/>
      <c r="F16" s="240"/>
      <c r="G16" s="240"/>
      <c r="H16" s="240"/>
      <c r="I16" s="240"/>
      <c r="J16" s="240"/>
      <c r="K16" s="240"/>
      <c r="L16" s="240"/>
      <c r="M16" s="240"/>
      <c r="N16" s="241"/>
    </row>
    <row r="17" spans="4:14" ht="17.25" thickBot="1">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1" workbookViewId="0">
      <selection activeCell="B26" sqref="B26:H29"/>
    </sheetView>
  </sheetViews>
  <sheetFormatPr baseColWidth="10" defaultColWidth="11.42578125" defaultRowHeight="16.5"/>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row r="2" spans="2:8" ht="29.25" customHeight="1">
      <c r="D2" s="250" t="s">
        <v>21</v>
      </c>
      <c r="E2" s="250"/>
    </row>
    <row r="3" spans="2:8" ht="30" customHeight="1"/>
    <row r="4" spans="2:8" ht="21" thickBot="1">
      <c r="B4" s="199" t="s">
        <v>43</v>
      </c>
      <c r="C4" s="200"/>
      <c r="D4" s="200"/>
      <c r="E4" s="200"/>
      <c r="F4" s="200"/>
      <c r="G4" s="200"/>
      <c r="H4" s="200"/>
    </row>
    <row r="5" spans="2:8">
      <c r="B5" s="255" t="s">
        <v>44</v>
      </c>
      <c r="C5" s="256"/>
      <c r="D5" s="256"/>
      <c r="E5" s="256"/>
      <c r="F5" s="256"/>
      <c r="G5" s="256"/>
      <c r="H5" s="257"/>
    </row>
    <row r="6" spans="2:8">
      <c r="B6" s="217"/>
      <c r="C6" s="218"/>
      <c r="D6" s="218"/>
      <c r="E6" s="218"/>
      <c r="F6" s="218"/>
      <c r="G6" s="218"/>
      <c r="H6" s="219"/>
    </row>
    <row r="7" spans="2:8">
      <c r="B7" s="217"/>
      <c r="C7" s="218"/>
      <c r="D7" s="218"/>
      <c r="E7" s="218"/>
      <c r="F7" s="218"/>
      <c r="G7" s="218"/>
      <c r="H7" s="219"/>
    </row>
    <row r="8" spans="2:8">
      <c r="B8" s="217"/>
      <c r="C8" s="218"/>
      <c r="D8" s="218"/>
      <c r="E8" s="218"/>
      <c r="F8" s="218"/>
      <c r="G8" s="218"/>
      <c r="H8" s="219"/>
    </row>
    <row r="9" spans="2:8" ht="116.25" customHeight="1" thickBot="1">
      <c r="B9" s="220"/>
      <c r="C9" s="221"/>
      <c r="D9" s="221"/>
      <c r="E9" s="221"/>
      <c r="F9" s="221"/>
      <c r="G9" s="221"/>
      <c r="H9" s="222"/>
    </row>
    <row r="10" spans="2:8">
      <c r="B10" s="13"/>
      <c r="C10" s="13"/>
      <c r="D10" s="57"/>
      <c r="E10" s="57"/>
      <c r="F10" s="57"/>
      <c r="G10" s="57"/>
      <c r="H10" s="57"/>
    </row>
    <row r="11" spans="2:8" ht="17.25" thickBot="1">
      <c r="B11" s="7" t="s">
        <v>107</v>
      </c>
      <c r="C11" s="14"/>
      <c r="D11" s="58"/>
      <c r="E11" s="58"/>
      <c r="F11" s="58"/>
      <c r="G11" s="58"/>
      <c r="H11" s="58"/>
    </row>
    <row r="12" spans="2:8" ht="30" customHeight="1">
      <c r="B12" s="50" t="s">
        <v>45</v>
      </c>
      <c r="C12" s="54" t="s">
        <v>46</v>
      </c>
      <c r="D12" s="52" t="s">
        <v>47</v>
      </c>
      <c r="E12" s="52" t="s">
        <v>48</v>
      </c>
      <c r="F12" s="251" t="s">
        <v>49</v>
      </c>
      <c r="G12" s="251"/>
      <c r="H12" s="252"/>
    </row>
    <row r="13" spans="2:8" s="49" customFormat="1" ht="60" customHeight="1">
      <c r="B13" s="61" t="s">
        <v>152</v>
      </c>
      <c r="C13" s="62" t="s">
        <v>154</v>
      </c>
      <c r="D13" s="109">
        <v>46162</v>
      </c>
      <c r="E13" s="67">
        <v>0</v>
      </c>
      <c r="F13" s="253" t="s">
        <v>153</v>
      </c>
      <c r="G13" s="253"/>
      <c r="H13" s="254"/>
    </row>
    <row r="14" spans="2:8" s="49" customFormat="1" ht="60" customHeight="1" thickBot="1">
      <c r="B14" s="63"/>
      <c r="C14" s="64"/>
      <c r="D14" s="62"/>
      <c r="E14" s="67"/>
      <c r="F14" s="258"/>
      <c r="G14" s="258"/>
      <c r="H14" s="259"/>
    </row>
    <row r="15" spans="2:8" s="49" customFormat="1" ht="60" customHeight="1">
      <c r="B15" s="50" t="s">
        <v>125</v>
      </c>
      <c r="C15" s="54" t="s">
        <v>46</v>
      </c>
      <c r="D15" s="52" t="s">
        <v>47</v>
      </c>
      <c r="E15" s="68" t="s">
        <v>48</v>
      </c>
      <c r="F15" s="251" t="s">
        <v>49</v>
      </c>
      <c r="G15" s="251"/>
      <c r="H15" s="252"/>
    </row>
    <row r="16" spans="2:8" s="49" customFormat="1" ht="60" customHeight="1">
      <c r="B16" s="107" t="s">
        <v>155</v>
      </c>
      <c r="C16" s="62" t="s">
        <v>157</v>
      </c>
      <c r="D16" s="109">
        <v>46162</v>
      </c>
      <c r="E16" s="67">
        <v>0</v>
      </c>
      <c r="F16" s="253" t="s">
        <v>153</v>
      </c>
      <c r="G16" s="253"/>
      <c r="H16" s="254"/>
    </row>
    <row r="17" spans="2:8" s="49" customFormat="1" ht="60" customHeight="1" thickBot="1">
      <c r="B17" s="108" t="s">
        <v>156</v>
      </c>
      <c r="C17" s="62" t="s">
        <v>158</v>
      </c>
      <c r="D17" s="109">
        <v>46162</v>
      </c>
      <c r="E17" s="67">
        <v>0</v>
      </c>
      <c r="F17" s="253" t="s">
        <v>153</v>
      </c>
      <c r="G17" s="253"/>
      <c r="H17" s="254"/>
    </row>
    <row r="18" spans="2:8" s="49" customFormat="1" ht="60" customHeight="1">
      <c r="B18" s="50" t="s">
        <v>50</v>
      </c>
      <c r="C18" s="54" t="s">
        <v>46</v>
      </c>
      <c r="D18" s="52" t="s">
        <v>47</v>
      </c>
      <c r="E18" s="68" t="s">
        <v>48</v>
      </c>
      <c r="F18" s="251" t="s">
        <v>49</v>
      </c>
      <c r="G18" s="251"/>
      <c r="H18" s="252"/>
    </row>
    <row r="19" spans="2:8" s="49" customFormat="1" ht="60" customHeight="1">
      <c r="B19" s="107" t="s">
        <v>159</v>
      </c>
      <c r="C19" s="62" t="s">
        <v>161</v>
      </c>
      <c r="D19" s="109">
        <v>46162</v>
      </c>
      <c r="E19" s="67">
        <v>0</v>
      </c>
      <c r="F19" s="253" t="s">
        <v>153</v>
      </c>
      <c r="G19" s="253"/>
      <c r="H19" s="254"/>
    </row>
    <row r="20" spans="2:8" s="49" customFormat="1" ht="60" customHeight="1" thickBot="1">
      <c r="B20" s="108" t="s">
        <v>160</v>
      </c>
      <c r="C20" s="64" t="s">
        <v>162</v>
      </c>
      <c r="D20" s="109">
        <v>46162</v>
      </c>
      <c r="E20" s="67">
        <v>0</v>
      </c>
      <c r="F20" s="253" t="s">
        <v>153</v>
      </c>
      <c r="G20" s="253"/>
      <c r="H20" s="254"/>
    </row>
    <row r="21" spans="2:8" s="49" customFormat="1" ht="60" customHeight="1">
      <c r="B21" s="51" t="s">
        <v>51</v>
      </c>
      <c r="C21" s="55" t="s">
        <v>46</v>
      </c>
      <c r="D21" s="53" t="s">
        <v>47</v>
      </c>
      <c r="E21" s="69" t="s">
        <v>48</v>
      </c>
      <c r="F21" s="260" t="s">
        <v>49</v>
      </c>
      <c r="G21" s="260"/>
      <c r="H21" s="261"/>
    </row>
    <row r="22" spans="2:8" s="49" customFormat="1" ht="60" customHeight="1">
      <c r="B22" s="65" t="s">
        <v>163</v>
      </c>
      <c r="C22" s="62" t="s">
        <v>165</v>
      </c>
      <c r="D22" s="109">
        <v>46162</v>
      </c>
      <c r="E22" s="67">
        <v>0</v>
      </c>
      <c r="F22" s="253" t="s">
        <v>153</v>
      </c>
      <c r="G22" s="253"/>
      <c r="H22" s="254"/>
    </row>
    <row r="23" spans="2:8" s="49" customFormat="1" ht="60" customHeight="1">
      <c r="B23" s="65" t="s">
        <v>164</v>
      </c>
      <c r="C23" s="66" t="s">
        <v>166</v>
      </c>
      <c r="D23" s="109">
        <v>46162</v>
      </c>
      <c r="E23" s="67">
        <v>0</v>
      </c>
      <c r="F23" s="253" t="s">
        <v>153</v>
      </c>
      <c r="G23" s="253"/>
      <c r="H23" s="254"/>
    </row>
    <row r="24" spans="2:8" s="49" customFormat="1" ht="19.7" customHeight="1">
      <c r="B24" s="262" t="s">
        <v>124</v>
      </c>
      <c r="C24" s="262"/>
      <c r="D24" s="262"/>
      <c r="E24" s="70">
        <f>E13+E14+E16+E17+E19+E20+E22+E23</f>
        <v>0</v>
      </c>
      <c r="F24" s="60"/>
      <c r="G24" s="60"/>
      <c r="H24" s="60"/>
    </row>
    <row r="25" spans="2:8" ht="17.25" thickBot="1">
      <c r="B25" s="7" t="s">
        <v>25</v>
      </c>
      <c r="C25" s="14"/>
      <c r="D25" s="58"/>
      <c r="E25" s="58"/>
      <c r="F25" s="58"/>
      <c r="G25" s="58"/>
      <c r="H25" s="58"/>
    </row>
    <row r="26" spans="2:8">
      <c r="B26" s="223" t="s">
        <v>109</v>
      </c>
      <c r="C26" s="224"/>
      <c r="D26" s="224"/>
      <c r="E26" s="224"/>
      <c r="F26" s="224"/>
      <c r="G26" s="224"/>
      <c r="H26" s="225"/>
    </row>
    <row r="27" spans="2:8">
      <c r="B27" s="226"/>
      <c r="C27" s="227"/>
      <c r="D27" s="227"/>
      <c r="E27" s="227"/>
      <c r="F27" s="227"/>
      <c r="G27" s="227"/>
      <c r="H27" s="228"/>
    </row>
    <row r="28" spans="2:8">
      <c r="B28" s="226"/>
      <c r="C28" s="227"/>
      <c r="D28" s="227"/>
      <c r="E28" s="227"/>
      <c r="F28" s="227"/>
      <c r="G28" s="227"/>
      <c r="H28" s="228"/>
    </row>
    <row r="29" spans="2:8" ht="17.25" thickBot="1">
      <c r="B29" s="229"/>
      <c r="C29" s="230"/>
      <c r="D29" s="230"/>
      <c r="E29" s="230"/>
      <c r="F29" s="230"/>
      <c r="G29" s="230"/>
      <c r="H29" s="231"/>
    </row>
    <row r="30" spans="2:8">
      <c r="B30" s="3" t="s">
        <v>52</v>
      </c>
      <c r="C30" s="2"/>
      <c r="D30" s="59"/>
      <c r="E30" s="59"/>
      <c r="F30" s="59"/>
      <c r="G30" s="59"/>
      <c r="H30" s="59"/>
    </row>
    <row r="31" spans="2:8">
      <c r="B31" s="1" t="s">
        <v>53</v>
      </c>
    </row>
    <row r="32" spans="2:8">
      <c r="B32" s="1" t="s">
        <v>54</v>
      </c>
    </row>
    <row r="33" spans="2:2">
      <c r="B33" s="1" t="s">
        <v>55</v>
      </c>
    </row>
    <row r="34" spans="2:2">
      <c r="B34" s="1" t="s">
        <v>56</v>
      </c>
    </row>
    <row r="35" spans="2:2">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4" workbookViewId="0">
      <selection activeCell="H9" sqref="H9:L9"/>
    </sheetView>
  </sheetViews>
  <sheetFormatPr baseColWidth="10" defaultColWidth="11.42578125" defaultRowHeight="14.25"/>
  <cols>
    <col min="1" max="6" width="11.42578125" style="72"/>
    <col min="7" max="7" width="16.42578125" style="72" bestFit="1" customWidth="1"/>
    <col min="8" max="12" width="11.42578125" style="72"/>
    <col min="13" max="13" width="24.42578125" style="72" customWidth="1"/>
    <col min="14" max="16384" width="11.42578125" style="72"/>
  </cols>
  <sheetData>
    <row r="1" spans="2:13" ht="30" customHeight="1"/>
    <row r="2" spans="2:13" ht="30" customHeight="1">
      <c r="I2" s="268" t="s">
        <v>21</v>
      </c>
      <c r="J2" s="268"/>
    </row>
    <row r="3" spans="2:13" ht="30" customHeight="1"/>
    <row r="4" spans="2:13" ht="21" thickBot="1">
      <c r="B4" s="263" t="s">
        <v>58</v>
      </c>
      <c r="C4" s="264"/>
      <c r="D4" s="264"/>
      <c r="E4" s="264"/>
      <c r="F4" s="264"/>
      <c r="G4" s="264"/>
      <c r="H4" s="264"/>
      <c r="I4" s="264"/>
      <c r="J4" s="264"/>
      <c r="K4" s="264"/>
      <c r="L4" s="264"/>
      <c r="M4" s="264"/>
    </row>
    <row r="5" spans="2:13" ht="98.25" customHeight="1" thickBot="1">
      <c r="B5" s="265" t="s">
        <v>59</v>
      </c>
      <c r="C5" s="266"/>
      <c r="D5" s="266"/>
      <c r="E5" s="266"/>
      <c r="F5" s="266"/>
      <c r="G5" s="266"/>
      <c r="H5" s="266"/>
      <c r="I5" s="266"/>
      <c r="J5" s="266"/>
      <c r="K5" s="266"/>
      <c r="L5" s="266"/>
      <c r="M5" s="267"/>
    </row>
    <row r="6" spans="2:13" ht="18.600000000000001" customHeight="1" thickBot="1">
      <c r="B6" s="282" t="s">
        <v>108</v>
      </c>
      <c r="C6" s="282"/>
      <c r="D6" s="282"/>
      <c r="E6" s="282"/>
      <c r="F6" s="282"/>
      <c r="G6" s="73"/>
      <c r="H6" s="73"/>
      <c r="I6" s="73"/>
      <c r="J6" s="73"/>
      <c r="K6" s="73"/>
      <c r="L6" s="73"/>
      <c r="M6" s="73"/>
    </row>
    <row r="7" spans="2:13" ht="23.1" customHeight="1">
      <c r="B7" s="269" t="s">
        <v>93</v>
      </c>
      <c r="C7" s="270"/>
      <c r="D7" s="270"/>
      <c r="E7" s="270"/>
      <c r="F7" s="270"/>
      <c r="G7" s="74" t="s">
        <v>82</v>
      </c>
      <c r="H7" s="271" t="s">
        <v>94</v>
      </c>
      <c r="I7" s="272"/>
      <c r="J7" s="272"/>
      <c r="K7" s="272"/>
      <c r="L7" s="273"/>
      <c r="M7" s="75" t="s">
        <v>82</v>
      </c>
    </row>
    <row r="8" spans="2:13" s="76" customFormat="1" ht="18" customHeight="1">
      <c r="B8" s="274" t="s">
        <v>167</v>
      </c>
      <c r="C8" s="274"/>
      <c r="D8" s="274"/>
      <c r="E8" s="274"/>
      <c r="F8" s="274"/>
      <c r="G8" s="82">
        <v>4500000</v>
      </c>
      <c r="H8" s="275" t="s">
        <v>170</v>
      </c>
      <c r="I8" s="275"/>
      <c r="J8" s="275"/>
      <c r="K8" s="275"/>
      <c r="L8" s="275"/>
      <c r="M8" s="84">
        <v>0</v>
      </c>
    </row>
    <row r="9" spans="2:13" s="76" customFormat="1" ht="18" customHeight="1">
      <c r="B9" s="274" t="s">
        <v>182</v>
      </c>
      <c r="C9" s="274"/>
      <c r="D9" s="274"/>
      <c r="E9" s="274"/>
      <c r="F9" s="274"/>
      <c r="G9" s="82">
        <v>500000</v>
      </c>
      <c r="H9" s="275"/>
      <c r="I9" s="275"/>
      <c r="J9" s="275"/>
      <c r="K9" s="275"/>
      <c r="L9" s="275"/>
      <c r="M9" s="84"/>
    </row>
    <row r="10" spans="2:13" s="76" customFormat="1" ht="18" customHeight="1">
      <c r="B10" s="274"/>
      <c r="C10" s="274"/>
      <c r="D10" s="274"/>
      <c r="E10" s="274"/>
      <c r="F10" s="274"/>
      <c r="G10" s="82"/>
      <c r="H10" s="275"/>
      <c r="I10" s="275"/>
      <c r="J10" s="275"/>
      <c r="K10" s="275"/>
      <c r="L10" s="275"/>
      <c r="M10" s="84"/>
    </row>
    <row r="11" spans="2:13" s="76" customFormat="1" ht="18" customHeight="1">
      <c r="B11" s="274"/>
      <c r="C11" s="274"/>
      <c r="D11" s="274"/>
      <c r="E11" s="274"/>
      <c r="F11" s="274"/>
      <c r="G11" s="82"/>
      <c r="H11" s="275"/>
      <c r="I11" s="275"/>
      <c r="J11" s="275"/>
      <c r="K11" s="275"/>
      <c r="L11" s="275"/>
      <c r="M11" s="84"/>
    </row>
    <row r="12" spans="2:13" s="76" customFormat="1" ht="18" customHeight="1">
      <c r="B12" s="274"/>
      <c r="C12" s="274"/>
      <c r="D12" s="274"/>
      <c r="E12" s="274"/>
      <c r="F12" s="274"/>
      <c r="G12" s="82"/>
      <c r="H12" s="275"/>
      <c r="I12" s="275"/>
      <c r="J12" s="275"/>
      <c r="K12" s="275"/>
      <c r="L12" s="275"/>
      <c r="M12" s="84"/>
    </row>
    <row r="13" spans="2:13" s="76" customFormat="1" ht="18" customHeight="1">
      <c r="B13" s="274"/>
      <c r="C13" s="274"/>
      <c r="D13" s="274"/>
      <c r="E13" s="274"/>
      <c r="F13" s="274"/>
      <c r="G13" s="82"/>
      <c r="H13" s="275"/>
      <c r="I13" s="275"/>
      <c r="J13" s="275"/>
      <c r="K13" s="275"/>
      <c r="L13" s="275"/>
      <c r="M13" s="84"/>
    </row>
    <row r="14" spans="2:13" s="76" customFormat="1" ht="18" customHeight="1">
      <c r="B14" s="274"/>
      <c r="C14" s="274"/>
      <c r="D14" s="274"/>
      <c r="E14" s="274"/>
      <c r="F14" s="274"/>
      <c r="G14" s="82"/>
      <c r="H14" s="275"/>
      <c r="I14" s="275"/>
      <c r="J14" s="275"/>
      <c r="K14" s="275"/>
      <c r="L14" s="275"/>
      <c r="M14" s="84"/>
    </row>
    <row r="15" spans="2:13" s="76" customFormat="1" ht="18" customHeight="1">
      <c r="B15" s="274"/>
      <c r="C15" s="274"/>
      <c r="D15" s="274"/>
      <c r="E15" s="274"/>
      <c r="F15" s="274"/>
      <c r="G15" s="82"/>
      <c r="H15" s="275"/>
      <c r="I15" s="275"/>
      <c r="J15" s="275"/>
      <c r="K15" s="275"/>
      <c r="L15" s="275"/>
      <c r="M15" s="84"/>
    </row>
    <row r="16" spans="2:13" s="76" customFormat="1" ht="18" customHeight="1">
      <c r="B16" s="274"/>
      <c r="C16" s="274"/>
      <c r="D16" s="274"/>
      <c r="E16" s="274"/>
      <c r="F16" s="274"/>
      <c r="G16" s="82"/>
      <c r="H16" s="275"/>
      <c r="I16" s="275"/>
      <c r="J16" s="275"/>
      <c r="K16" s="275"/>
      <c r="L16" s="275"/>
      <c r="M16" s="84"/>
    </row>
    <row r="17" spans="2:13" s="76" customFormat="1" ht="18" customHeight="1">
      <c r="B17" s="274"/>
      <c r="C17" s="274"/>
      <c r="D17" s="274"/>
      <c r="E17" s="274"/>
      <c r="F17" s="274"/>
      <c r="G17" s="82"/>
      <c r="H17" s="275"/>
      <c r="I17" s="275"/>
      <c r="J17" s="275"/>
      <c r="K17" s="275"/>
      <c r="L17" s="275"/>
      <c r="M17" s="84"/>
    </row>
    <row r="18" spans="2:13" s="76" customFormat="1" ht="18" customHeight="1">
      <c r="B18" s="274"/>
      <c r="C18" s="274"/>
      <c r="D18" s="274"/>
      <c r="E18" s="274"/>
      <c r="F18" s="274"/>
      <c r="G18" s="82"/>
      <c r="H18" s="275"/>
      <c r="I18" s="275"/>
      <c r="J18" s="275"/>
      <c r="K18" s="275"/>
      <c r="L18" s="275"/>
      <c r="M18" s="84"/>
    </row>
    <row r="19" spans="2:13" s="76" customFormat="1" ht="18" customHeight="1">
      <c r="B19" s="274"/>
      <c r="C19" s="274"/>
      <c r="D19" s="274"/>
      <c r="E19" s="274"/>
      <c r="F19" s="274"/>
      <c r="G19" s="82"/>
      <c r="H19" s="275"/>
      <c r="I19" s="275"/>
      <c r="J19" s="275"/>
      <c r="K19" s="275"/>
      <c r="L19" s="275"/>
      <c r="M19" s="84"/>
    </row>
    <row r="20" spans="2:13" s="76" customFormat="1" ht="18" customHeight="1">
      <c r="B20" s="274"/>
      <c r="C20" s="274"/>
      <c r="D20" s="274"/>
      <c r="E20" s="274"/>
      <c r="F20" s="274"/>
      <c r="G20" s="82"/>
      <c r="H20" s="275"/>
      <c r="I20" s="275"/>
      <c r="J20" s="275"/>
      <c r="K20" s="275"/>
      <c r="L20" s="275"/>
      <c r="M20" s="84"/>
    </row>
    <row r="21" spans="2:13" s="76" customFormat="1" ht="18" customHeight="1">
      <c r="B21" s="274"/>
      <c r="C21" s="274"/>
      <c r="D21" s="274"/>
      <c r="E21" s="274"/>
      <c r="F21" s="274"/>
      <c r="G21" s="82"/>
      <c r="H21" s="275"/>
      <c r="I21" s="275"/>
      <c r="J21" s="275"/>
      <c r="K21" s="275"/>
      <c r="L21" s="275"/>
      <c r="M21" s="84"/>
    </row>
    <row r="22" spans="2:13" s="76" customFormat="1" ht="18" customHeight="1">
      <c r="B22" s="274"/>
      <c r="C22" s="274"/>
      <c r="D22" s="274"/>
      <c r="E22" s="274"/>
      <c r="F22" s="274"/>
      <c r="G22" s="82"/>
      <c r="H22" s="275"/>
      <c r="I22" s="275"/>
      <c r="J22" s="275"/>
      <c r="K22" s="275"/>
      <c r="L22" s="275"/>
      <c r="M22" s="84"/>
    </row>
    <row r="23" spans="2:13" s="76" customFormat="1" ht="18" customHeight="1">
      <c r="B23" s="274"/>
      <c r="C23" s="274"/>
      <c r="D23" s="274"/>
      <c r="E23" s="274"/>
      <c r="F23" s="274"/>
      <c r="G23" s="82"/>
      <c r="H23" s="275"/>
      <c r="I23" s="275"/>
      <c r="J23" s="275"/>
      <c r="K23" s="275"/>
      <c r="L23" s="275"/>
      <c r="M23" s="84"/>
    </row>
    <row r="24" spans="2:13" s="76" customFormat="1" ht="18" customHeight="1" thickBot="1">
      <c r="B24" s="274"/>
      <c r="C24" s="274"/>
      <c r="D24" s="274"/>
      <c r="E24" s="274"/>
      <c r="F24" s="274"/>
      <c r="G24" s="82"/>
      <c r="H24" s="275"/>
      <c r="I24" s="275"/>
      <c r="J24" s="275"/>
      <c r="K24" s="275"/>
      <c r="L24" s="275"/>
      <c r="M24" s="85"/>
    </row>
    <row r="25" spans="2:13" ht="15" thickBot="1">
      <c r="B25" s="77"/>
      <c r="C25" s="77"/>
      <c r="D25" s="77"/>
      <c r="E25" s="77"/>
      <c r="F25" s="77"/>
      <c r="G25" s="83">
        <f>SUM(G8:G24)</f>
        <v>5000000</v>
      </c>
      <c r="H25" s="77"/>
      <c r="I25" s="77"/>
      <c r="J25" s="77"/>
      <c r="K25" s="77"/>
      <c r="L25" s="77"/>
      <c r="M25" s="83">
        <f>SUM(M8:M24)</f>
        <v>0</v>
      </c>
    </row>
    <row r="27" spans="2:13" ht="15">
      <c r="B27" s="78" t="s">
        <v>84</v>
      </c>
      <c r="C27" s="79"/>
      <c r="D27" s="79"/>
      <c r="E27" s="79"/>
      <c r="F27" s="79"/>
      <c r="G27" s="80"/>
    </row>
    <row r="28" spans="2:13" ht="18">
      <c r="B28" s="284" t="s">
        <v>85</v>
      </c>
      <c r="C28" s="285"/>
      <c r="D28" s="285"/>
      <c r="E28" s="285"/>
      <c r="F28" s="286"/>
      <c r="G28" s="71" t="s">
        <v>82</v>
      </c>
    </row>
    <row r="29" spans="2:13">
      <c r="B29" s="276" t="s">
        <v>168</v>
      </c>
      <c r="C29" s="277"/>
      <c r="D29" s="277"/>
      <c r="E29" s="277"/>
      <c r="F29" s="278"/>
      <c r="G29" s="86">
        <v>200000</v>
      </c>
    </row>
    <row r="30" spans="2:13">
      <c r="B30" s="283" t="s">
        <v>169</v>
      </c>
      <c r="C30" s="277"/>
      <c r="D30" s="277"/>
      <c r="E30" s="277"/>
      <c r="F30" s="278"/>
      <c r="G30" s="86">
        <v>1500000</v>
      </c>
    </row>
    <row r="31" spans="2:13">
      <c r="B31" s="276"/>
      <c r="C31" s="277"/>
      <c r="D31" s="277"/>
      <c r="E31" s="277"/>
      <c r="F31" s="278"/>
      <c r="G31" s="86"/>
    </row>
    <row r="32" spans="2:13">
      <c r="B32" s="276"/>
      <c r="C32" s="277"/>
      <c r="D32" s="277"/>
      <c r="E32" s="277"/>
      <c r="F32" s="278"/>
      <c r="G32" s="86"/>
    </row>
    <row r="33" spans="2:13" ht="15" thickBot="1">
      <c r="B33" s="276"/>
      <c r="C33" s="277"/>
      <c r="D33" s="277"/>
      <c r="E33" s="277"/>
      <c r="F33" s="278"/>
      <c r="G33" s="87"/>
    </row>
    <row r="34" spans="2:13" ht="15" thickBot="1">
      <c r="B34" s="276"/>
      <c r="C34" s="277"/>
      <c r="D34" s="277"/>
      <c r="E34" s="277"/>
      <c r="F34" s="278"/>
      <c r="G34" s="88"/>
      <c r="I34" s="279" t="s">
        <v>86</v>
      </c>
      <c r="J34" s="279"/>
      <c r="K34" s="279"/>
      <c r="L34" s="280"/>
      <c r="M34" s="89">
        <f>G25+M25+G36</f>
        <v>6700000</v>
      </c>
    </row>
    <row r="35" spans="2:13" ht="15" thickBot="1">
      <c r="B35" s="276"/>
      <c r="C35" s="277"/>
      <c r="D35" s="277"/>
      <c r="E35" s="277"/>
      <c r="F35" s="278"/>
      <c r="G35" s="86"/>
    </row>
    <row r="36" spans="2:13" ht="15" thickBot="1">
      <c r="G36" s="89">
        <f>SUM(G29:G35)</f>
        <v>1700000</v>
      </c>
    </row>
    <row r="38" spans="2:13" ht="15.75">
      <c r="B38" s="81" t="s">
        <v>25</v>
      </c>
      <c r="C38" s="73"/>
      <c r="D38" s="73"/>
      <c r="E38" s="73"/>
      <c r="F38" s="73"/>
      <c r="G38" s="73"/>
      <c r="H38" s="73"/>
      <c r="I38" s="73"/>
      <c r="J38" s="73"/>
      <c r="K38" s="73"/>
      <c r="L38" s="73"/>
      <c r="M38" s="73"/>
    </row>
    <row r="39" spans="2:13">
      <c r="B39" s="281" t="s">
        <v>109</v>
      </c>
      <c r="C39" s="281"/>
      <c r="D39" s="281"/>
      <c r="E39" s="281"/>
      <c r="F39" s="281"/>
      <c r="G39" s="281"/>
      <c r="H39" s="281"/>
      <c r="I39" s="281"/>
      <c r="J39" s="281"/>
      <c r="K39" s="281"/>
      <c r="L39" s="281"/>
      <c r="M39" s="281"/>
    </row>
    <row r="40" spans="2:13">
      <c r="B40" s="281"/>
      <c r="C40" s="281"/>
      <c r="D40" s="281"/>
      <c r="E40" s="281"/>
      <c r="F40" s="281"/>
      <c r="G40" s="281"/>
      <c r="H40" s="281"/>
      <c r="I40" s="281"/>
      <c r="J40" s="281"/>
      <c r="K40" s="281"/>
      <c r="L40" s="281"/>
      <c r="M40" s="281"/>
    </row>
    <row r="41" spans="2:13">
      <c r="B41" s="281"/>
      <c r="C41" s="281"/>
      <c r="D41" s="281"/>
      <c r="E41" s="281"/>
      <c r="F41" s="281"/>
      <c r="G41" s="281"/>
      <c r="H41" s="281"/>
      <c r="I41" s="281"/>
      <c r="J41" s="281"/>
      <c r="K41" s="281"/>
      <c r="L41" s="281"/>
      <c r="M41" s="281"/>
    </row>
    <row r="42" spans="2:13">
      <c r="B42" s="281"/>
      <c r="C42" s="281"/>
      <c r="D42" s="281"/>
      <c r="E42" s="281"/>
      <c r="F42" s="281"/>
      <c r="G42" s="281"/>
      <c r="H42" s="281"/>
      <c r="I42" s="281"/>
      <c r="J42" s="281"/>
      <c r="K42" s="281"/>
      <c r="L42" s="281"/>
      <c r="M42" s="281"/>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3" workbookViewId="0">
      <selection activeCell="I14" sqref="I14:S14"/>
    </sheetView>
  </sheetViews>
  <sheetFormatPr baseColWidth="10" defaultColWidth="11.42578125" defaultRowHeight="16.5"/>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row r="2" spans="2:19" ht="30" customHeight="1">
      <c r="K2" s="297" t="s">
        <v>21</v>
      </c>
      <c r="L2" s="298"/>
      <c r="M2" s="298"/>
    </row>
    <row r="3" spans="2:19" ht="30" customHeight="1"/>
    <row r="4" spans="2:19" ht="21" thickBot="1">
      <c r="B4" s="292" t="s">
        <v>60</v>
      </c>
      <c r="C4" s="293"/>
      <c r="D4" s="293"/>
      <c r="E4" s="293"/>
      <c r="F4" s="293"/>
      <c r="G4" s="293"/>
      <c r="H4" s="293"/>
      <c r="I4" s="293"/>
      <c r="J4" s="293"/>
      <c r="K4" s="293"/>
      <c r="L4" s="293"/>
      <c r="M4" s="293"/>
      <c r="N4" s="293"/>
      <c r="O4" s="293"/>
      <c r="P4" s="293"/>
      <c r="Q4" s="293"/>
      <c r="R4" s="293"/>
      <c r="S4" s="293"/>
    </row>
    <row r="5" spans="2:19" ht="163.5" customHeight="1" thickBot="1">
      <c r="B5" s="294" t="s">
        <v>61</v>
      </c>
      <c r="C5" s="295"/>
      <c r="D5" s="295"/>
      <c r="E5" s="295"/>
      <c r="F5" s="295"/>
      <c r="G5" s="295"/>
      <c r="H5" s="295"/>
      <c r="I5" s="295"/>
      <c r="J5" s="295"/>
      <c r="K5" s="295"/>
      <c r="L5" s="295"/>
      <c r="M5" s="295"/>
      <c r="N5" s="295"/>
      <c r="O5" s="295"/>
      <c r="P5" s="295"/>
      <c r="Q5" s="295"/>
      <c r="R5" s="295"/>
      <c r="S5" s="296"/>
    </row>
    <row r="6" spans="2:19">
      <c r="B6" s="13"/>
      <c r="C6" s="13"/>
      <c r="D6" s="13"/>
      <c r="E6" s="13"/>
      <c r="F6" s="13"/>
      <c r="G6" s="13"/>
      <c r="H6" s="13"/>
      <c r="I6" s="13"/>
      <c r="J6" s="13"/>
      <c r="K6" s="13"/>
      <c r="L6" s="13"/>
      <c r="M6" s="13"/>
      <c r="N6" s="13"/>
      <c r="O6" s="13"/>
      <c r="P6" s="13"/>
      <c r="Q6" s="13"/>
      <c r="R6" s="13"/>
      <c r="S6" s="13"/>
    </row>
    <row r="7" spans="2:19" ht="17.25" thickBot="1">
      <c r="B7" s="15" t="s">
        <v>62</v>
      </c>
      <c r="C7" s="14"/>
      <c r="D7" s="14"/>
      <c r="E7" s="14"/>
      <c r="F7" s="14"/>
      <c r="G7" s="14"/>
      <c r="H7" s="14"/>
      <c r="I7" s="14"/>
      <c r="J7" s="14"/>
      <c r="K7" s="14"/>
      <c r="L7" s="14"/>
      <c r="M7" s="14"/>
      <c r="N7" s="13"/>
      <c r="O7" s="13"/>
      <c r="P7" s="13"/>
      <c r="Q7" s="13"/>
      <c r="R7" s="13"/>
      <c r="S7" s="13"/>
    </row>
    <row r="8" spans="2:19" s="20" customFormat="1" ht="99.95" customHeight="1">
      <c r="B8" s="287" t="s">
        <v>63</v>
      </c>
      <c r="C8" s="288"/>
      <c r="D8" s="288"/>
      <c r="E8" s="288"/>
      <c r="F8" s="288"/>
      <c r="G8" s="288"/>
      <c r="H8" s="288"/>
      <c r="I8" s="289" t="s">
        <v>171</v>
      </c>
      <c r="J8" s="290"/>
      <c r="K8" s="290"/>
      <c r="L8" s="290"/>
      <c r="M8" s="290"/>
      <c r="N8" s="290"/>
      <c r="O8" s="290"/>
      <c r="P8" s="290"/>
      <c r="Q8" s="290"/>
      <c r="R8" s="290"/>
      <c r="S8" s="291"/>
    </row>
    <row r="9" spans="2:19" s="20" customFormat="1" ht="99.95" customHeight="1">
      <c r="B9" s="299" t="s">
        <v>64</v>
      </c>
      <c r="C9" s="300"/>
      <c r="D9" s="300"/>
      <c r="E9" s="300"/>
      <c r="F9" s="300"/>
      <c r="G9" s="300"/>
      <c r="H9" s="300"/>
      <c r="I9" s="301" t="s">
        <v>172</v>
      </c>
      <c r="J9" s="302"/>
      <c r="K9" s="302"/>
      <c r="L9" s="302"/>
      <c r="M9" s="302"/>
      <c r="N9" s="302"/>
      <c r="O9" s="302"/>
      <c r="P9" s="302"/>
      <c r="Q9" s="302"/>
      <c r="R9" s="302"/>
      <c r="S9" s="303"/>
    </row>
    <row r="10" spans="2:19" s="20" customFormat="1" ht="99.95" customHeight="1">
      <c r="B10" s="299" t="s">
        <v>65</v>
      </c>
      <c r="C10" s="300"/>
      <c r="D10" s="300"/>
      <c r="E10" s="300"/>
      <c r="F10" s="300"/>
      <c r="G10" s="300"/>
      <c r="H10" s="300"/>
      <c r="I10" s="301" t="s">
        <v>173</v>
      </c>
      <c r="J10" s="302"/>
      <c r="K10" s="302"/>
      <c r="L10" s="302"/>
      <c r="M10" s="302"/>
      <c r="N10" s="302"/>
      <c r="O10" s="302"/>
      <c r="P10" s="302"/>
      <c r="Q10" s="302"/>
      <c r="R10" s="302"/>
      <c r="S10" s="303"/>
    </row>
    <row r="11" spans="2:19" s="20" customFormat="1" ht="99.95" customHeight="1">
      <c r="B11" s="299" t="s">
        <v>66</v>
      </c>
      <c r="C11" s="300"/>
      <c r="D11" s="300"/>
      <c r="E11" s="300"/>
      <c r="F11" s="300"/>
      <c r="G11" s="300"/>
      <c r="H11" s="300"/>
      <c r="I11" s="301" t="s">
        <v>174</v>
      </c>
      <c r="J11" s="302"/>
      <c r="K11" s="302"/>
      <c r="L11" s="302"/>
      <c r="M11" s="302"/>
      <c r="N11" s="302"/>
      <c r="O11" s="302"/>
      <c r="P11" s="302"/>
      <c r="Q11" s="302"/>
      <c r="R11" s="302"/>
      <c r="S11" s="303"/>
    </row>
    <row r="12" spans="2:19" s="20" customFormat="1" ht="99.95" customHeight="1">
      <c r="B12" s="299" t="s">
        <v>67</v>
      </c>
      <c r="C12" s="300"/>
      <c r="D12" s="300"/>
      <c r="E12" s="300"/>
      <c r="F12" s="300"/>
      <c r="G12" s="300"/>
      <c r="H12" s="300"/>
      <c r="I12" s="301" t="s">
        <v>175</v>
      </c>
      <c r="J12" s="302"/>
      <c r="K12" s="302"/>
      <c r="L12" s="302"/>
      <c r="M12" s="302"/>
      <c r="N12" s="302"/>
      <c r="O12" s="302"/>
      <c r="P12" s="302"/>
      <c r="Q12" s="302"/>
      <c r="R12" s="302"/>
      <c r="S12" s="303"/>
    </row>
    <row r="13" spans="2:19" s="20" customFormat="1" ht="99.95" customHeight="1">
      <c r="B13" s="299" t="s">
        <v>68</v>
      </c>
      <c r="C13" s="300"/>
      <c r="D13" s="300"/>
      <c r="E13" s="300"/>
      <c r="F13" s="300"/>
      <c r="G13" s="300"/>
      <c r="H13" s="300"/>
      <c r="I13" s="301" t="s">
        <v>176</v>
      </c>
      <c r="J13" s="302"/>
      <c r="K13" s="302"/>
      <c r="L13" s="302"/>
      <c r="M13" s="302"/>
      <c r="N13" s="302"/>
      <c r="O13" s="302"/>
      <c r="P13" s="302"/>
      <c r="Q13" s="302"/>
      <c r="R13" s="302"/>
      <c r="S13" s="303"/>
    </row>
    <row r="14" spans="2:19" s="20" customFormat="1" ht="99.95" customHeight="1">
      <c r="B14" s="299" t="s">
        <v>69</v>
      </c>
      <c r="C14" s="300"/>
      <c r="D14" s="300"/>
      <c r="E14" s="300"/>
      <c r="F14" s="300"/>
      <c r="G14" s="300"/>
      <c r="H14" s="300"/>
      <c r="I14" s="301" t="s">
        <v>177</v>
      </c>
      <c r="J14" s="302"/>
      <c r="K14" s="302"/>
      <c r="L14" s="302"/>
      <c r="M14" s="302"/>
      <c r="N14" s="302"/>
      <c r="O14" s="302"/>
      <c r="P14" s="302"/>
      <c r="Q14" s="302"/>
      <c r="R14" s="302"/>
      <c r="S14" s="303"/>
    </row>
    <row r="15" spans="2:19" s="20" customFormat="1" ht="99.95" customHeight="1" thickBot="1">
      <c r="B15" s="304" t="s">
        <v>70</v>
      </c>
      <c r="C15" s="305"/>
      <c r="D15" s="305"/>
      <c r="E15" s="305"/>
      <c r="F15" s="305"/>
      <c r="G15" s="305"/>
      <c r="H15" s="305"/>
      <c r="I15" s="306" t="s">
        <v>178</v>
      </c>
      <c r="J15" s="307"/>
      <c r="K15" s="307"/>
      <c r="L15" s="307"/>
      <c r="M15" s="307"/>
      <c r="N15" s="307"/>
      <c r="O15" s="307"/>
      <c r="P15" s="307"/>
      <c r="Q15" s="307"/>
      <c r="R15" s="307"/>
      <c r="S15" s="308"/>
    </row>
    <row r="16" spans="2:19">
      <c r="B16" s="4"/>
      <c r="C16" s="4"/>
      <c r="D16" s="4"/>
      <c r="E16" s="4"/>
      <c r="F16" s="4"/>
      <c r="G16" s="4"/>
      <c r="H16" s="4"/>
      <c r="I16" s="4"/>
      <c r="J16" s="4"/>
      <c r="K16" s="4"/>
      <c r="L16" s="4"/>
      <c r="M16" s="4"/>
    </row>
    <row r="17" spans="2:19">
      <c r="B17" s="4"/>
      <c r="C17" s="4"/>
      <c r="D17" s="4"/>
      <c r="E17" s="4"/>
      <c r="F17" s="4"/>
      <c r="G17" s="4"/>
      <c r="H17" s="4"/>
      <c r="I17" s="4"/>
      <c r="J17" s="4"/>
      <c r="K17" s="4"/>
      <c r="L17" s="4"/>
      <c r="M17" s="4"/>
    </row>
    <row r="18" spans="2:19" ht="17.25" thickBot="1">
      <c r="B18" s="7" t="s">
        <v>25</v>
      </c>
      <c r="C18" s="2"/>
      <c r="D18" s="2"/>
      <c r="E18" s="2"/>
      <c r="F18" s="2"/>
      <c r="G18" s="2"/>
      <c r="H18" s="2"/>
      <c r="I18" s="2"/>
      <c r="J18" s="2"/>
      <c r="K18" s="2"/>
      <c r="L18" s="2"/>
      <c r="M18" s="2"/>
    </row>
    <row r="19" spans="2:19">
      <c r="B19" s="223" t="s">
        <v>109</v>
      </c>
      <c r="C19" s="224"/>
      <c r="D19" s="224"/>
      <c r="E19" s="224"/>
      <c r="F19" s="224"/>
      <c r="G19" s="224"/>
      <c r="H19" s="224"/>
      <c r="I19" s="224"/>
      <c r="J19" s="224"/>
      <c r="K19" s="224"/>
      <c r="L19" s="224"/>
      <c r="M19" s="224"/>
      <c r="N19" s="224"/>
      <c r="O19" s="224"/>
      <c r="P19" s="224"/>
      <c r="Q19" s="224"/>
      <c r="R19" s="224"/>
      <c r="S19" s="225"/>
    </row>
    <row r="20" spans="2:19">
      <c r="B20" s="226"/>
      <c r="C20" s="227"/>
      <c r="D20" s="227"/>
      <c r="E20" s="227"/>
      <c r="F20" s="227"/>
      <c r="G20" s="227"/>
      <c r="H20" s="227"/>
      <c r="I20" s="227"/>
      <c r="J20" s="227"/>
      <c r="K20" s="227"/>
      <c r="L20" s="227"/>
      <c r="M20" s="227"/>
      <c r="N20" s="227"/>
      <c r="O20" s="227"/>
      <c r="P20" s="227"/>
      <c r="Q20" s="227"/>
      <c r="R20" s="227"/>
      <c r="S20" s="228"/>
    </row>
    <row r="21" spans="2:19">
      <c r="B21" s="226"/>
      <c r="C21" s="227"/>
      <c r="D21" s="227"/>
      <c r="E21" s="227"/>
      <c r="F21" s="227"/>
      <c r="G21" s="227"/>
      <c r="H21" s="227"/>
      <c r="I21" s="227"/>
      <c r="J21" s="227"/>
      <c r="K21" s="227"/>
      <c r="L21" s="227"/>
      <c r="M21" s="227"/>
      <c r="N21" s="227"/>
      <c r="O21" s="227"/>
      <c r="P21" s="227"/>
      <c r="Q21" s="227"/>
      <c r="R21" s="227"/>
      <c r="S21" s="228"/>
    </row>
    <row r="22" spans="2:19">
      <c r="B22" s="226"/>
      <c r="C22" s="227"/>
      <c r="D22" s="227"/>
      <c r="E22" s="227"/>
      <c r="F22" s="227"/>
      <c r="G22" s="227"/>
      <c r="H22" s="227"/>
      <c r="I22" s="227"/>
      <c r="J22" s="227"/>
      <c r="K22" s="227"/>
      <c r="L22" s="227"/>
      <c r="M22" s="227"/>
      <c r="N22" s="227"/>
      <c r="O22" s="227"/>
      <c r="P22" s="227"/>
      <c r="Q22" s="227"/>
      <c r="R22" s="227"/>
      <c r="S22" s="228"/>
    </row>
    <row r="23" spans="2:19" ht="17.25" thickBot="1">
      <c r="B23" s="229"/>
      <c r="C23" s="230"/>
      <c r="D23" s="230"/>
      <c r="E23" s="230"/>
      <c r="F23" s="230"/>
      <c r="G23" s="230"/>
      <c r="H23" s="230"/>
      <c r="I23" s="230"/>
      <c r="J23" s="230"/>
      <c r="K23" s="230"/>
      <c r="L23" s="230"/>
      <c r="M23" s="230"/>
      <c r="N23" s="230"/>
      <c r="O23" s="230"/>
      <c r="P23" s="230"/>
      <c r="Q23" s="230"/>
      <c r="R23" s="230"/>
      <c r="S23" s="231"/>
    </row>
    <row r="24" spans="2:19">
      <c r="B24" s="3"/>
    </row>
    <row r="25" spans="2:19">
      <c r="B25" s="3"/>
    </row>
    <row r="26" spans="2:19">
      <c r="B26" s="3"/>
    </row>
    <row r="27" spans="2:19">
      <c r="B27" s="3"/>
    </row>
    <row r="28" spans="2:19">
      <c r="B28" s="3"/>
    </row>
    <row r="29" spans="2:19">
      <c r="B29" s="3"/>
    </row>
    <row r="30" spans="2:19">
      <c r="B30" s="3"/>
    </row>
    <row r="31" spans="2:19">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zoomScale="70" zoomScaleNormal="70" workbookViewId="0">
      <selection activeCell="N21" sqref="N21:Q21"/>
    </sheetView>
  </sheetViews>
  <sheetFormatPr baseColWidth="10" defaultColWidth="11.42578125" defaultRowHeight="16.5"/>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c r="I2" s="297" t="s">
        <v>21</v>
      </c>
      <c r="J2" s="298"/>
      <c r="K2" s="298"/>
    </row>
    <row r="3" spans="2:41" ht="11.45" customHeight="1"/>
    <row r="4" spans="2:41" ht="20.25">
      <c r="B4" s="337" t="s">
        <v>71</v>
      </c>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c r="AD4" s="338"/>
      <c r="AE4" s="338"/>
      <c r="AF4" s="338"/>
      <c r="AG4" s="338"/>
      <c r="AH4" s="338"/>
      <c r="AI4" s="338"/>
      <c r="AJ4" s="338"/>
      <c r="AK4" s="338"/>
      <c r="AL4" s="338"/>
      <c r="AM4" s="338"/>
      <c r="AN4" s="338"/>
    </row>
    <row r="5" spans="2:41" ht="221.25" customHeight="1">
      <c r="B5" s="339" t="s">
        <v>72</v>
      </c>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row>
    <row r="6" spans="2:41" ht="11.45" customHeight="1">
      <c r="B6" s="13"/>
      <c r="C6" s="13"/>
      <c r="D6" s="13"/>
      <c r="E6" s="13"/>
      <c r="F6" s="13"/>
      <c r="G6" s="13"/>
      <c r="H6" s="13"/>
      <c r="I6" s="13"/>
      <c r="J6" s="13"/>
      <c r="K6" s="13"/>
      <c r="L6" s="13"/>
      <c r="M6" s="13"/>
    </row>
    <row r="7" spans="2:41">
      <c r="B7" s="15" t="s">
        <v>73</v>
      </c>
      <c r="C7" s="14"/>
      <c r="D7" s="14"/>
      <c r="E7" s="14"/>
      <c r="F7" s="14"/>
      <c r="G7" s="14"/>
      <c r="H7" s="14"/>
      <c r="I7" s="14"/>
      <c r="J7" s="14"/>
      <c r="K7" s="14"/>
      <c r="L7" s="14"/>
      <c r="M7" s="14"/>
    </row>
    <row r="8" spans="2:41" ht="39.950000000000003" customHeight="1">
      <c r="B8" s="245" t="s">
        <v>181</v>
      </c>
      <c r="C8" s="245"/>
      <c r="D8" s="245"/>
      <c r="E8" s="245"/>
      <c r="F8" s="245"/>
      <c r="G8" s="245"/>
      <c r="H8" s="245"/>
      <c r="I8" s="245"/>
      <c r="J8" s="245"/>
      <c r="K8" s="245"/>
      <c r="L8" s="245"/>
      <c r="M8" s="245"/>
      <c r="P8" s="329" t="s">
        <v>129</v>
      </c>
      <c r="Q8" s="329"/>
      <c r="R8" s="329"/>
      <c r="S8" s="329"/>
      <c r="T8" s="329"/>
      <c r="U8" s="329"/>
      <c r="V8" s="329"/>
      <c r="W8" s="329"/>
      <c r="X8" s="329"/>
      <c r="Y8" s="329"/>
      <c r="Z8" s="329" t="s">
        <v>88</v>
      </c>
      <c r="AA8" s="329"/>
    </row>
    <row r="9" spans="2:41" ht="39.950000000000003" customHeight="1">
      <c r="B9" s="245"/>
      <c r="C9" s="245"/>
      <c r="D9" s="245"/>
      <c r="E9" s="245"/>
      <c r="F9" s="245"/>
      <c r="G9" s="245"/>
      <c r="H9" s="245"/>
      <c r="I9" s="245"/>
      <c r="J9" s="245"/>
      <c r="K9" s="245"/>
      <c r="L9" s="245"/>
      <c r="M9" s="245"/>
      <c r="P9" s="309" t="s">
        <v>89</v>
      </c>
      <c r="Q9" s="309"/>
      <c r="R9" s="309"/>
      <c r="S9" s="309"/>
      <c r="T9" s="309"/>
      <c r="U9" s="309"/>
      <c r="V9" s="309"/>
      <c r="W9" s="309"/>
      <c r="X9" s="309"/>
      <c r="Y9" s="309"/>
      <c r="Z9" s="328">
        <v>2</v>
      </c>
      <c r="AA9" s="328"/>
    </row>
    <row r="10" spans="2:41" ht="39.950000000000003" customHeight="1">
      <c r="B10" s="245"/>
      <c r="C10" s="245"/>
      <c r="D10" s="245"/>
      <c r="E10" s="245"/>
      <c r="F10" s="245"/>
      <c r="G10" s="245"/>
      <c r="H10" s="245"/>
      <c r="I10" s="245"/>
      <c r="J10" s="245"/>
      <c r="K10" s="245"/>
      <c r="L10" s="245"/>
      <c r="M10" s="245"/>
      <c r="P10" s="309" t="s">
        <v>90</v>
      </c>
      <c r="Q10" s="309"/>
      <c r="R10" s="309"/>
      <c r="S10" s="309"/>
      <c r="T10" s="309"/>
      <c r="U10" s="309"/>
      <c r="V10" s="309"/>
      <c r="W10" s="309"/>
      <c r="X10" s="309"/>
      <c r="Y10" s="309"/>
      <c r="Z10" s="328">
        <v>1</v>
      </c>
      <c r="AA10" s="328"/>
    </row>
    <row r="11" spans="2:41" ht="39.950000000000003" customHeight="1">
      <c r="B11" s="245"/>
      <c r="C11" s="245"/>
      <c r="D11" s="245"/>
      <c r="E11" s="245"/>
      <c r="F11" s="245"/>
      <c r="G11" s="245"/>
      <c r="H11" s="245"/>
      <c r="I11" s="245"/>
      <c r="J11" s="245"/>
      <c r="K11" s="245"/>
      <c r="L11" s="245"/>
      <c r="M11" s="245"/>
      <c r="P11" s="309" t="s">
        <v>91</v>
      </c>
      <c r="Q11" s="309"/>
      <c r="R11" s="309"/>
      <c r="S11" s="309"/>
      <c r="T11" s="309"/>
      <c r="U11" s="309"/>
      <c r="V11" s="309"/>
      <c r="W11" s="309"/>
      <c r="X11" s="309"/>
      <c r="Y11" s="309"/>
      <c r="Z11" s="330">
        <v>1</v>
      </c>
      <c r="AA11" s="330"/>
    </row>
    <row r="12" spans="2:41" s="91" customFormat="1" ht="39.950000000000003" customHeight="1">
      <c r="B12" s="245"/>
      <c r="C12" s="245"/>
      <c r="D12" s="245"/>
      <c r="E12" s="245"/>
      <c r="F12" s="245"/>
      <c r="G12" s="245"/>
      <c r="H12" s="245"/>
      <c r="I12" s="245"/>
      <c r="J12" s="245"/>
      <c r="K12" s="245"/>
      <c r="L12" s="245"/>
      <c r="M12" s="245"/>
      <c r="N12" s="90"/>
      <c r="O12" s="90"/>
      <c r="P12" s="309" t="s">
        <v>92</v>
      </c>
      <c r="Q12" s="309"/>
      <c r="R12" s="309"/>
      <c r="S12" s="309"/>
      <c r="T12" s="309"/>
      <c r="U12" s="309"/>
      <c r="V12" s="309"/>
      <c r="W12" s="309"/>
      <c r="X12" s="309"/>
      <c r="Y12" s="309"/>
      <c r="Z12" s="310">
        <v>5000000</v>
      </c>
      <c r="AA12" s="310"/>
    </row>
    <row r="13" spans="2:41" s="91" customFormat="1" ht="39.950000000000003" customHeight="1">
      <c r="B13" s="245"/>
      <c r="C13" s="245"/>
      <c r="D13" s="245"/>
      <c r="E13" s="245"/>
      <c r="F13" s="245"/>
      <c r="G13" s="245"/>
      <c r="H13" s="245"/>
      <c r="I13" s="245"/>
      <c r="J13" s="245"/>
      <c r="K13" s="245"/>
      <c r="L13" s="245"/>
      <c r="M13" s="245"/>
      <c r="N13" s="92"/>
      <c r="O13" s="92"/>
      <c r="P13" s="318" t="s">
        <v>127</v>
      </c>
      <c r="Q13" s="318"/>
      <c r="R13" s="318"/>
      <c r="S13" s="318"/>
      <c r="T13" s="318"/>
      <c r="U13" s="318"/>
      <c r="V13" s="318"/>
      <c r="W13" s="318"/>
      <c r="X13" s="318"/>
      <c r="Y13" s="318"/>
      <c r="Z13" s="319">
        <f>48000*3</f>
        <v>144000</v>
      </c>
      <c r="AA13" s="319"/>
    </row>
    <row r="14" spans="2:41" s="91" customFormat="1" ht="39.950000000000003" customHeight="1">
      <c r="B14" s="245"/>
      <c r="C14" s="245"/>
      <c r="D14" s="245"/>
      <c r="E14" s="245"/>
      <c r="F14" s="245"/>
      <c r="G14" s="245"/>
      <c r="H14" s="245"/>
      <c r="I14" s="245"/>
      <c r="J14" s="245"/>
      <c r="K14" s="245"/>
      <c r="L14" s="245"/>
      <c r="M14" s="245"/>
      <c r="N14" s="92"/>
      <c r="O14" s="92"/>
      <c r="P14" s="309" t="s">
        <v>128</v>
      </c>
      <c r="Q14" s="309"/>
      <c r="R14" s="309"/>
      <c r="S14" s="309"/>
      <c r="T14" s="309"/>
      <c r="U14" s="309"/>
      <c r="V14" s="309"/>
      <c r="W14" s="309"/>
      <c r="X14" s="309"/>
      <c r="Y14" s="309"/>
      <c r="Z14" s="310">
        <f>(96000000*2)+72000000</f>
        <v>264000000</v>
      </c>
      <c r="AA14" s="310"/>
    </row>
    <row r="15" spans="2:41" s="91" customFormat="1" ht="8.4499999999999993" customHeight="1">
      <c r="B15" s="19"/>
      <c r="C15" s="19"/>
      <c r="D15" s="19"/>
      <c r="E15" s="19"/>
      <c r="F15" s="19"/>
      <c r="G15" s="19"/>
      <c r="H15" s="19"/>
      <c r="I15" s="19"/>
      <c r="J15" s="19"/>
      <c r="K15" s="19"/>
      <c r="L15" s="19"/>
      <c r="M15" s="19"/>
    </row>
    <row r="16" spans="2:41" ht="30" customHeight="1">
      <c r="B16" s="320" t="s">
        <v>105</v>
      </c>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2"/>
    </row>
    <row r="17" spans="2:41" ht="30" customHeight="1">
      <c r="B17" s="323" t="s">
        <v>130</v>
      </c>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row>
    <row r="18" spans="2:41" ht="6" customHeight="1">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c r="B19" s="324" t="s">
        <v>95</v>
      </c>
      <c r="C19" s="324"/>
      <c r="D19" s="324"/>
      <c r="E19" s="324"/>
      <c r="F19" s="324"/>
      <c r="G19" s="324"/>
      <c r="H19" s="324"/>
      <c r="I19" s="324"/>
      <c r="J19" s="325" t="s">
        <v>96</v>
      </c>
      <c r="K19" s="324"/>
      <c r="L19" s="324"/>
      <c r="M19" s="324"/>
      <c r="N19" s="325" t="s">
        <v>97</v>
      </c>
      <c r="O19" s="324"/>
      <c r="P19" s="324"/>
      <c r="Q19" s="324"/>
      <c r="R19" s="325" t="s">
        <v>98</v>
      </c>
      <c r="S19" s="324"/>
      <c r="T19" s="324"/>
      <c r="U19" s="324"/>
      <c r="V19" s="325" t="s">
        <v>99</v>
      </c>
      <c r="W19" s="324"/>
      <c r="X19" s="324"/>
      <c r="Y19" s="324"/>
      <c r="Z19" s="325" t="s">
        <v>100</v>
      </c>
      <c r="AA19" s="324"/>
      <c r="AB19" s="324"/>
      <c r="AC19" s="324"/>
      <c r="AD19" s="325" t="s">
        <v>101</v>
      </c>
      <c r="AE19" s="324"/>
      <c r="AF19" s="324"/>
      <c r="AG19" s="324"/>
      <c r="AH19" s="325" t="s">
        <v>102</v>
      </c>
      <c r="AI19" s="324"/>
      <c r="AJ19" s="324"/>
      <c r="AK19" s="324"/>
      <c r="AL19" s="325" t="s">
        <v>103</v>
      </c>
      <c r="AM19" s="324"/>
      <c r="AN19" s="324"/>
      <c r="AO19" s="324"/>
    </row>
    <row r="20" spans="2:41" ht="26.1" customHeight="1">
      <c r="B20" s="311" t="s">
        <v>179</v>
      </c>
      <c r="C20" s="312"/>
      <c r="D20" s="312"/>
      <c r="E20" s="312"/>
      <c r="F20" s="312"/>
      <c r="G20" s="312"/>
      <c r="H20" s="312"/>
      <c r="I20" s="313"/>
      <c r="J20" s="314">
        <v>4500000</v>
      </c>
      <c r="K20" s="314"/>
      <c r="L20" s="314"/>
      <c r="M20" s="315"/>
      <c r="N20" s="326"/>
      <c r="O20" s="327"/>
      <c r="P20" s="327"/>
      <c r="Q20" s="327"/>
      <c r="R20" s="326"/>
      <c r="S20" s="327"/>
      <c r="T20" s="327"/>
      <c r="U20" s="327"/>
      <c r="V20" s="326"/>
      <c r="W20" s="327"/>
      <c r="X20" s="327"/>
      <c r="Y20" s="327"/>
      <c r="Z20" s="326"/>
      <c r="AA20" s="327"/>
      <c r="AB20" s="327"/>
      <c r="AC20" s="327"/>
      <c r="AD20" s="326"/>
      <c r="AE20" s="327"/>
      <c r="AF20" s="327"/>
      <c r="AG20" s="327"/>
      <c r="AH20" s="326"/>
      <c r="AI20" s="327"/>
      <c r="AJ20" s="327"/>
      <c r="AK20" s="327"/>
      <c r="AL20" s="326"/>
      <c r="AM20" s="327"/>
      <c r="AN20" s="327"/>
      <c r="AO20" s="327"/>
    </row>
    <row r="21" spans="2:41" ht="26.1" customHeight="1">
      <c r="B21" s="311" t="s">
        <v>180</v>
      </c>
      <c r="C21" s="312"/>
      <c r="D21" s="312"/>
      <c r="E21" s="312"/>
      <c r="F21" s="312"/>
      <c r="G21" s="312"/>
      <c r="H21" s="312"/>
      <c r="I21" s="313"/>
      <c r="J21" s="314">
        <v>500000</v>
      </c>
      <c r="K21" s="314"/>
      <c r="L21" s="314"/>
      <c r="M21" s="315"/>
      <c r="N21" s="326"/>
      <c r="O21" s="327"/>
      <c r="P21" s="327"/>
      <c r="Q21" s="327"/>
      <c r="R21" s="326"/>
      <c r="S21" s="327"/>
      <c r="T21" s="327"/>
      <c r="U21" s="327"/>
      <c r="V21" s="326"/>
      <c r="W21" s="327"/>
      <c r="X21" s="327"/>
      <c r="Y21" s="327"/>
      <c r="Z21" s="326"/>
      <c r="AA21" s="327"/>
      <c r="AB21" s="327"/>
      <c r="AC21" s="327"/>
      <c r="AD21" s="326"/>
      <c r="AE21" s="327"/>
      <c r="AF21" s="327"/>
      <c r="AG21" s="327"/>
      <c r="AH21" s="326"/>
      <c r="AI21" s="327"/>
      <c r="AJ21" s="327"/>
      <c r="AK21" s="327"/>
      <c r="AL21" s="326"/>
      <c r="AM21" s="327"/>
      <c r="AN21" s="327"/>
      <c r="AO21" s="327"/>
    </row>
    <row r="22" spans="2:41" ht="26.1" customHeight="1">
      <c r="B22" s="316"/>
      <c r="C22" s="317"/>
      <c r="D22" s="317"/>
      <c r="E22" s="317"/>
      <c r="F22" s="317"/>
      <c r="G22" s="317"/>
      <c r="H22" s="317"/>
      <c r="I22" s="317"/>
      <c r="J22" s="326"/>
      <c r="K22" s="327"/>
      <c r="L22" s="327"/>
      <c r="M22" s="327"/>
      <c r="N22" s="326"/>
      <c r="O22" s="327"/>
      <c r="P22" s="327"/>
      <c r="Q22" s="327"/>
      <c r="R22" s="326"/>
      <c r="S22" s="327"/>
      <c r="T22" s="327"/>
      <c r="U22" s="327"/>
      <c r="V22" s="326"/>
      <c r="W22" s="327"/>
      <c r="X22" s="327"/>
      <c r="Y22" s="327"/>
      <c r="Z22" s="326"/>
      <c r="AA22" s="327"/>
      <c r="AB22" s="327"/>
      <c r="AC22" s="327"/>
      <c r="AD22" s="326"/>
      <c r="AE22" s="327"/>
      <c r="AF22" s="327"/>
      <c r="AG22" s="327"/>
      <c r="AH22" s="326"/>
      <c r="AI22" s="327"/>
      <c r="AJ22" s="327"/>
      <c r="AK22" s="327"/>
      <c r="AL22" s="326"/>
      <c r="AM22" s="327"/>
      <c r="AN22" s="327"/>
      <c r="AO22" s="327"/>
    </row>
    <row r="23" spans="2:41" ht="26.1" customHeight="1">
      <c r="B23" s="316"/>
      <c r="C23" s="317"/>
      <c r="D23" s="317"/>
      <c r="E23" s="317"/>
      <c r="F23" s="317"/>
      <c r="G23" s="317"/>
      <c r="H23" s="317"/>
      <c r="I23" s="317"/>
      <c r="J23" s="326"/>
      <c r="K23" s="327"/>
      <c r="L23" s="327"/>
      <c r="M23" s="327"/>
      <c r="N23" s="326"/>
      <c r="O23" s="327"/>
      <c r="P23" s="327"/>
      <c r="Q23" s="327"/>
      <c r="R23" s="326"/>
      <c r="S23" s="327"/>
      <c r="T23" s="327"/>
      <c r="U23" s="327"/>
      <c r="V23" s="326"/>
      <c r="W23" s="327"/>
      <c r="X23" s="327"/>
      <c r="Y23" s="327"/>
      <c r="Z23" s="326"/>
      <c r="AA23" s="327"/>
      <c r="AB23" s="327"/>
      <c r="AC23" s="327"/>
      <c r="AD23" s="326"/>
      <c r="AE23" s="327"/>
      <c r="AF23" s="327"/>
      <c r="AG23" s="327"/>
      <c r="AH23" s="326"/>
      <c r="AI23" s="327"/>
      <c r="AJ23" s="327"/>
      <c r="AK23" s="327"/>
      <c r="AL23" s="326"/>
      <c r="AM23" s="327"/>
      <c r="AN23" s="327"/>
      <c r="AO23" s="327"/>
    </row>
    <row r="24" spans="2:41" ht="26.1" customHeight="1">
      <c r="B24" s="316"/>
      <c r="C24" s="317"/>
      <c r="D24" s="317"/>
      <c r="E24" s="317"/>
      <c r="F24" s="317"/>
      <c r="G24" s="317"/>
      <c r="H24" s="317"/>
      <c r="I24" s="317"/>
      <c r="J24" s="326"/>
      <c r="K24" s="327"/>
      <c r="L24" s="327"/>
      <c r="M24" s="327"/>
      <c r="N24" s="326"/>
      <c r="O24" s="327"/>
      <c r="P24" s="327"/>
      <c r="Q24" s="327"/>
      <c r="R24" s="326"/>
      <c r="S24" s="327"/>
      <c r="T24" s="327"/>
      <c r="U24" s="327"/>
      <c r="V24" s="326"/>
      <c r="W24" s="327"/>
      <c r="X24" s="327"/>
      <c r="Y24" s="327"/>
      <c r="Z24" s="326"/>
      <c r="AA24" s="327"/>
      <c r="AB24" s="327"/>
      <c r="AC24" s="327"/>
      <c r="AD24" s="326"/>
      <c r="AE24" s="327"/>
      <c r="AF24" s="327"/>
      <c r="AG24" s="327"/>
      <c r="AH24" s="326"/>
      <c r="AI24" s="327"/>
      <c r="AJ24" s="327"/>
      <c r="AK24" s="327"/>
      <c r="AL24" s="326"/>
      <c r="AM24" s="327"/>
      <c r="AN24" s="327"/>
      <c r="AO24" s="327"/>
    </row>
    <row r="25" spans="2:41" ht="26.1" customHeight="1">
      <c r="B25" s="316"/>
      <c r="C25" s="317"/>
      <c r="D25" s="317"/>
      <c r="E25" s="317"/>
      <c r="F25" s="317"/>
      <c r="G25" s="317"/>
      <c r="H25" s="317"/>
      <c r="I25" s="317"/>
      <c r="J25" s="326"/>
      <c r="K25" s="327"/>
      <c r="L25" s="327"/>
      <c r="M25" s="327"/>
      <c r="N25" s="326"/>
      <c r="O25" s="327"/>
      <c r="P25" s="327"/>
      <c r="Q25" s="327"/>
      <c r="R25" s="326"/>
      <c r="S25" s="327"/>
      <c r="T25" s="327"/>
      <c r="U25" s="327"/>
      <c r="V25" s="326"/>
      <c r="W25" s="327"/>
      <c r="X25" s="327"/>
      <c r="Y25" s="327"/>
      <c r="Z25" s="326"/>
      <c r="AA25" s="327"/>
      <c r="AB25" s="327"/>
      <c r="AC25" s="327"/>
      <c r="AD25" s="326"/>
      <c r="AE25" s="327"/>
      <c r="AF25" s="327"/>
      <c r="AG25" s="327"/>
      <c r="AH25" s="326"/>
      <c r="AI25" s="327"/>
      <c r="AJ25" s="327"/>
      <c r="AK25" s="327"/>
      <c r="AL25" s="326"/>
      <c r="AM25" s="327"/>
      <c r="AN25" s="327"/>
      <c r="AO25" s="327"/>
    </row>
    <row r="26" spans="2:41" ht="26.1" customHeight="1">
      <c r="B26" s="316"/>
      <c r="C26" s="317"/>
      <c r="D26" s="317"/>
      <c r="E26" s="317"/>
      <c r="F26" s="317"/>
      <c r="G26" s="317"/>
      <c r="H26" s="317"/>
      <c r="I26" s="317"/>
      <c r="J26" s="326"/>
      <c r="K26" s="327"/>
      <c r="L26" s="327"/>
      <c r="M26" s="327"/>
      <c r="N26" s="326"/>
      <c r="O26" s="327"/>
      <c r="P26" s="327"/>
      <c r="Q26" s="327"/>
      <c r="R26" s="326"/>
      <c r="S26" s="327"/>
      <c r="T26" s="327"/>
      <c r="U26" s="327"/>
      <c r="V26" s="326"/>
      <c r="W26" s="327"/>
      <c r="X26" s="327"/>
      <c r="Y26" s="327"/>
      <c r="Z26" s="326"/>
      <c r="AA26" s="327"/>
      <c r="AB26" s="327"/>
      <c r="AC26" s="327"/>
      <c r="AD26" s="326"/>
      <c r="AE26" s="327"/>
      <c r="AF26" s="327"/>
      <c r="AG26" s="327"/>
      <c r="AH26" s="326"/>
      <c r="AI26" s="327"/>
      <c r="AJ26" s="327"/>
      <c r="AK26" s="327"/>
      <c r="AL26" s="326"/>
      <c r="AM26" s="327"/>
      <c r="AN26" s="327"/>
      <c r="AO26" s="327"/>
    </row>
    <row r="27" spans="2:41" ht="26.1" customHeight="1">
      <c r="B27" s="316"/>
      <c r="C27" s="317"/>
      <c r="D27" s="317"/>
      <c r="E27" s="317"/>
      <c r="F27" s="317"/>
      <c r="G27" s="317"/>
      <c r="H27" s="317"/>
      <c r="I27" s="317"/>
      <c r="J27" s="326"/>
      <c r="K27" s="327"/>
      <c r="L27" s="327"/>
      <c r="M27" s="327"/>
      <c r="N27" s="326"/>
      <c r="O27" s="327"/>
      <c r="P27" s="327"/>
      <c r="Q27" s="327"/>
      <c r="R27" s="326"/>
      <c r="S27" s="327"/>
      <c r="T27" s="327"/>
      <c r="U27" s="327"/>
      <c r="V27" s="326"/>
      <c r="W27" s="327"/>
      <c r="X27" s="327"/>
      <c r="Y27" s="327"/>
      <c r="Z27" s="326"/>
      <c r="AA27" s="327"/>
      <c r="AB27" s="327"/>
      <c r="AC27" s="327"/>
      <c r="AD27" s="326"/>
      <c r="AE27" s="327"/>
      <c r="AF27" s="327"/>
      <c r="AG27" s="327"/>
      <c r="AH27" s="326"/>
      <c r="AI27" s="327"/>
      <c r="AJ27" s="327"/>
      <c r="AK27" s="327"/>
      <c r="AL27" s="326"/>
      <c r="AM27" s="327"/>
      <c r="AN27" s="327"/>
      <c r="AO27" s="327"/>
    </row>
    <row r="28" spans="2:41" ht="26.1" customHeight="1">
      <c r="B28" s="316"/>
      <c r="C28" s="317"/>
      <c r="D28" s="317"/>
      <c r="E28" s="317"/>
      <c r="F28" s="317"/>
      <c r="G28" s="317"/>
      <c r="H28" s="317"/>
      <c r="I28" s="317"/>
      <c r="J28" s="326"/>
      <c r="K28" s="327"/>
      <c r="L28" s="327"/>
      <c r="M28" s="327"/>
      <c r="N28" s="326"/>
      <c r="O28" s="327"/>
      <c r="P28" s="327"/>
      <c r="Q28" s="327"/>
      <c r="R28" s="326"/>
      <c r="S28" s="327"/>
      <c r="T28" s="327"/>
      <c r="U28" s="327"/>
      <c r="V28" s="326"/>
      <c r="W28" s="327"/>
      <c r="X28" s="327"/>
      <c r="Y28" s="327"/>
      <c r="Z28" s="326"/>
      <c r="AA28" s="327"/>
      <c r="AB28" s="327"/>
      <c r="AC28" s="327"/>
      <c r="AD28" s="326"/>
      <c r="AE28" s="327"/>
      <c r="AF28" s="327"/>
      <c r="AG28" s="327"/>
      <c r="AH28" s="326"/>
      <c r="AI28" s="327"/>
      <c r="AJ28" s="327"/>
      <c r="AK28" s="327"/>
      <c r="AL28" s="326"/>
      <c r="AM28" s="327"/>
      <c r="AN28" s="327"/>
      <c r="AO28" s="327"/>
    </row>
    <row r="29" spans="2:41" ht="26.1" customHeight="1">
      <c r="B29" s="316"/>
      <c r="C29" s="317"/>
      <c r="D29" s="317"/>
      <c r="E29" s="317"/>
      <c r="F29" s="317"/>
      <c r="G29" s="317"/>
      <c r="H29" s="317"/>
      <c r="I29" s="317"/>
      <c r="J29" s="326"/>
      <c r="K29" s="327"/>
      <c r="L29" s="327"/>
      <c r="M29" s="327"/>
      <c r="N29" s="326"/>
      <c r="O29" s="327"/>
      <c r="P29" s="327"/>
      <c r="Q29" s="327"/>
      <c r="R29" s="326"/>
      <c r="S29" s="327"/>
      <c r="T29" s="327"/>
      <c r="U29" s="327"/>
      <c r="V29" s="326"/>
      <c r="W29" s="327"/>
      <c r="X29" s="327"/>
      <c r="Y29" s="327"/>
      <c r="Z29" s="326"/>
      <c r="AA29" s="327"/>
      <c r="AB29" s="327"/>
      <c r="AC29" s="327"/>
      <c r="AD29" s="326"/>
      <c r="AE29" s="327"/>
      <c r="AF29" s="327"/>
      <c r="AG29" s="327"/>
      <c r="AH29" s="326"/>
      <c r="AI29" s="327"/>
      <c r="AJ29" s="327"/>
      <c r="AK29" s="327"/>
      <c r="AL29" s="326"/>
      <c r="AM29" s="327"/>
      <c r="AN29" s="327"/>
      <c r="AO29" s="327"/>
    </row>
    <row r="30" spans="2:41" ht="26.1" customHeight="1">
      <c r="B30" s="316"/>
      <c r="C30" s="317"/>
      <c r="D30" s="317"/>
      <c r="E30" s="317"/>
      <c r="F30" s="317"/>
      <c r="G30" s="317"/>
      <c r="H30" s="317"/>
      <c r="I30" s="317"/>
      <c r="J30" s="326"/>
      <c r="K30" s="327"/>
      <c r="L30" s="327"/>
      <c r="M30" s="327"/>
      <c r="N30" s="326"/>
      <c r="O30" s="327"/>
      <c r="P30" s="327"/>
      <c r="Q30" s="327"/>
      <c r="R30" s="326"/>
      <c r="S30" s="327"/>
      <c r="T30" s="327"/>
      <c r="U30" s="327"/>
      <c r="V30" s="326"/>
      <c r="W30" s="327"/>
      <c r="X30" s="327"/>
      <c r="Y30" s="327"/>
      <c r="Z30" s="326"/>
      <c r="AA30" s="327"/>
      <c r="AB30" s="327"/>
      <c r="AC30" s="327"/>
      <c r="AD30" s="326"/>
      <c r="AE30" s="327"/>
      <c r="AF30" s="327"/>
      <c r="AG30" s="327"/>
      <c r="AH30" s="326"/>
      <c r="AI30" s="327"/>
      <c r="AJ30" s="327"/>
      <c r="AK30" s="327"/>
      <c r="AL30" s="326"/>
      <c r="AM30" s="327"/>
      <c r="AN30" s="327"/>
      <c r="AO30" s="327"/>
    </row>
    <row r="31" spans="2:41" ht="26.1" customHeight="1">
      <c r="B31" s="316"/>
      <c r="C31" s="317"/>
      <c r="D31" s="317"/>
      <c r="E31" s="317"/>
      <c r="F31" s="317"/>
      <c r="G31" s="317"/>
      <c r="H31" s="317"/>
      <c r="I31" s="317"/>
      <c r="J31" s="326"/>
      <c r="K31" s="327"/>
      <c r="L31" s="327"/>
      <c r="M31" s="327"/>
      <c r="N31" s="326"/>
      <c r="O31" s="327"/>
      <c r="P31" s="327"/>
      <c r="Q31" s="327"/>
      <c r="R31" s="326"/>
      <c r="S31" s="327"/>
      <c r="T31" s="327"/>
      <c r="U31" s="327"/>
      <c r="V31" s="326"/>
      <c r="W31" s="327"/>
      <c r="X31" s="327"/>
      <c r="Y31" s="327"/>
      <c r="Z31" s="326"/>
      <c r="AA31" s="327"/>
      <c r="AB31" s="327"/>
      <c r="AC31" s="327"/>
      <c r="AD31" s="326"/>
      <c r="AE31" s="327"/>
      <c r="AF31" s="327"/>
      <c r="AG31" s="327"/>
      <c r="AH31" s="326"/>
      <c r="AI31" s="327"/>
      <c r="AJ31" s="327"/>
      <c r="AK31" s="327"/>
      <c r="AL31" s="326"/>
      <c r="AM31" s="327"/>
      <c r="AN31" s="327"/>
      <c r="AO31" s="327"/>
    </row>
    <row r="32" spans="2:41" ht="26.1" customHeight="1">
      <c r="B32" s="316"/>
      <c r="C32" s="317"/>
      <c r="D32" s="317"/>
      <c r="E32" s="317"/>
      <c r="F32" s="317"/>
      <c r="G32" s="317"/>
      <c r="H32" s="317"/>
      <c r="I32" s="317"/>
      <c r="J32" s="326"/>
      <c r="K32" s="327"/>
      <c r="L32" s="327"/>
      <c r="M32" s="327"/>
      <c r="N32" s="326"/>
      <c r="O32" s="327"/>
      <c r="P32" s="327"/>
      <c r="Q32" s="327"/>
      <c r="R32" s="326"/>
      <c r="S32" s="327"/>
      <c r="T32" s="327"/>
      <c r="U32" s="327"/>
      <c r="V32" s="326"/>
      <c r="W32" s="327"/>
      <c r="X32" s="327"/>
      <c r="Y32" s="327"/>
      <c r="Z32" s="326"/>
      <c r="AA32" s="327"/>
      <c r="AB32" s="327"/>
      <c r="AC32" s="327"/>
      <c r="AD32" s="326"/>
      <c r="AE32" s="327"/>
      <c r="AF32" s="327"/>
      <c r="AG32" s="327"/>
      <c r="AH32" s="326"/>
      <c r="AI32" s="327"/>
      <c r="AJ32" s="327"/>
      <c r="AK32" s="327"/>
      <c r="AL32" s="326"/>
      <c r="AM32" s="327"/>
      <c r="AN32" s="327"/>
      <c r="AO32" s="327"/>
    </row>
    <row r="33" spans="2:41" ht="26.1" customHeight="1">
      <c r="B33" s="316"/>
      <c r="C33" s="317"/>
      <c r="D33" s="317"/>
      <c r="E33" s="317"/>
      <c r="F33" s="317"/>
      <c r="G33" s="317"/>
      <c r="H33" s="317"/>
      <c r="I33" s="317"/>
      <c r="J33" s="326"/>
      <c r="K33" s="327"/>
      <c r="L33" s="327"/>
      <c r="M33" s="327"/>
      <c r="N33" s="326"/>
      <c r="O33" s="327"/>
      <c r="P33" s="327"/>
      <c r="Q33" s="327"/>
      <c r="R33" s="326"/>
      <c r="S33" s="327"/>
      <c r="T33" s="327"/>
      <c r="U33" s="327"/>
      <c r="V33" s="326"/>
      <c r="W33" s="327"/>
      <c r="X33" s="327"/>
      <c r="Y33" s="327"/>
      <c r="Z33" s="326"/>
      <c r="AA33" s="327"/>
      <c r="AB33" s="327"/>
      <c r="AC33" s="327"/>
      <c r="AD33" s="326"/>
      <c r="AE33" s="327"/>
      <c r="AF33" s="327"/>
      <c r="AG33" s="327"/>
      <c r="AH33" s="326"/>
      <c r="AI33" s="327"/>
      <c r="AJ33" s="327"/>
      <c r="AK33" s="327"/>
      <c r="AL33" s="326"/>
      <c r="AM33" s="327"/>
      <c r="AN33" s="327"/>
      <c r="AO33" s="327"/>
    </row>
    <row r="34" spans="2:41" ht="26.1" customHeight="1">
      <c r="B34" s="316"/>
      <c r="C34" s="317"/>
      <c r="D34" s="317"/>
      <c r="E34" s="317"/>
      <c r="F34" s="317"/>
      <c r="G34" s="317"/>
      <c r="H34" s="317"/>
      <c r="I34" s="317"/>
      <c r="J34" s="326"/>
      <c r="K34" s="327"/>
      <c r="L34" s="327"/>
      <c r="M34" s="327"/>
      <c r="N34" s="326"/>
      <c r="O34" s="327"/>
      <c r="P34" s="327"/>
      <c r="Q34" s="327"/>
      <c r="R34" s="326"/>
      <c r="S34" s="327"/>
      <c r="T34" s="327"/>
      <c r="U34" s="327"/>
      <c r="V34" s="326"/>
      <c r="W34" s="327"/>
      <c r="X34" s="327"/>
      <c r="Y34" s="327"/>
      <c r="Z34" s="326"/>
      <c r="AA34" s="327"/>
      <c r="AB34" s="327"/>
      <c r="AC34" s="327"/>
      <c r="AD34" s="326"/>
      <c r="AE34" s="327"/>
      <c r="AF34" s="327"/>
      <c r="AG34" s="327"/>
      <c r="AH34" s="326"/>
      <c r="AI34" s="327"/>
      <c r="AJ34" s="327"/>
      <c r="AK34" s="327"/>
      <c r="AL34" s="326"/>
      <c r="AM34" s="327"/>
      <c r="AN34" s="327"/>
      <c r="AO34" s="327"/>
    </row>
    <row r="35" spans="2:41" ht="26.1" customHeight="1">
      <c r="B35" s="316"/>
      <c r="C35" s="317"/>
      <c r="D35" s="317"/>
      <c r="E35" s="317"/>
      <c r="F35" s="317"/>
      <c r="G35" s="317"/>
      <c r="H35" s="317"/>
      <c r="I35" s="317"/>
      <c r="J35" s="326"/>
      <c r="K35" s="327"/>
      <c r="L35" s="327"/>
      <c r="M35" s="327"/>
      <c r="N35" s="326"/>
      <c r="O35" s="327"/>
      <c r="P35" s="327"/>
      <c r="Q35" s="327"/>
      <c r="R35" s="326"/>
      <c r="S35" s="327"/>
      <c r="T35" s="327"/>
      <c r="U35" s="327"/>
      <c r="V35" s="326"/>
      <c r="W35" s="327"/>
      <c r="X35" s="327"/>
      <c r="Y35" s="327"/>
      <c r="Z35" s="326"/>
      <c r="AA35" s="327"/>
      <c r="AB35" s="327"/>
      <c r="AC35" s="327"/>
      <c r="AD35" s="326"/>
      <c r="AE35" s="327"/>
      <c r="AF35" s="327"/>
      <c r="AG35" s="327"/>
      <c r="AH35" s="326"/>
      <c r="AI35" s="327"/>
      <c r="AJ35" s="327"/>
      <c r="AK35" s="327"/>
      <c r="AL35" s="326"/>
      <c r="AM35" s="327"/>
      <c r="AN35" s="327"/>
      <c r="AO35" s="327"/>
    </row>
    <row r="36" spans="2:41" ht="26.1" customHeight="1">
      <c r="B36" s="316"/>
      <c r="C36" s="317"/>
      <c r="D36" s="317"/>
      <c r="E36" s="317"/>
      <c r="F36" s="317"/>
      <c r="G36" s="317"/>
      <c r="H36" s="317"/>
      <c r="I36" s="317"/>
      <c r="J36" s="326"/>
      <c r="K36" s="327"/>
      <c r="L36" s="327"/>
      <c r="M36" s="327"/>
      <c r="N36" s="326"/>
      <c r="O36" s="327"/>
      <c r="P36" s="327"/>
      <c r="Q36" s="327"/>
      <c r="R36" s="326"/>
      <c r="S36" s="327"/>
      <c r="T36" s="327"/>
      <c r="U36" s="327"/>
      <c r="V36" s="326"/>
      <c r="W36" s="327"/>
      <c r="X36" s="327"/>
      <c r="Y36" s="327"/>
      <c r="Z36" s="326"/>
      <c r="AA36" s="327"/>
      <c r="AB36" s="327"/>
      <c r="AC36" s="327"/>
      <c r="AD36" s="326"/>
      <c r="AE36" s="327"/>
      <c r="AF36" s="327"/>
      <c r="AG36" s="327"/>
      <c r="AH36" s="326"/>
      <c r="AI36" s="327"/>
      <c r="AJ36" s="327"/>
      <c r="AK36" s="327"/>
      <c r="AL36" s="326"/>
      <c r="AM36" s="327"/>
      <c r="AN36" s="327"/>
      <c r="AO36" s="327"/>
    </row>
    <row r="37" spans="2:41" ht="26.1" customHeight="1">
      <c r="B37" s="316"/>
      <c r="C37" s="317"/>
      <c r="D37" s="317"/>
      <c r="E37" s="317"/>
      <c r="F37" s="317"/>
      <c r="G37" s="317"/>
      <c r="H37" s="317"/>
      <c r="I37" s="317"/>
      <c r="J37" s="326"/>
      <c r="K37" s="327"/>
      <c r="L37" s="327"/>
      <c r="M37" s="327"/>
      <c r="N37" s="326"/>
      <c r="O37" s="327"/>
      <c r="P37" s="327"/>
      <c r="Q37" s="327"/>
      <c r="R37" s="326"/>
      <c r="S37" s="327"/>
      <c r="T37" s="327"/>
      <c r="U37" s="327"/>
      <c r="V37" s="326"/>
      <c r="W37" s="327"/>
      <c r="X37" s="327"/>
      <c r="Y37" s="327"/>
      <c r="Z37" s="326"/>
      <c r="AA37" s="327"/>
      <c r="AB37" s="327"/>
      <c r="AC37" s="327"/>
      <c r="AD37" s="326"/>
      <c r="AE37" s="327"/>
      <c r="AF37" s="327"/>
      <c r="AG37" s="327"/>
      <c r="AH37" s="326"/>
      <c r="AI37" s="327"/>
      <c r="AJ37" s="327"/>
      <c r="AK37" s="327"/>
      <c r="AL37" s="326"/>
      <c r="AM37" s="327"/>
      <c r="AN37" s="327"/>
      <c r="AO37" s="327"/>
    </row>
    <row r="38" spans="2:41" ht="26.1" customHeight="1">
      <c r="B38" s="316"/>
      <c r="C38" s="317"/>
      <c r="D38" s="317"/>
      <c r="E38" s="317"/>
      <c r="F38" s="317"/>
      <c r="G38" s="317"/>
      <c r="H38" s="317"/>
      <c r="I38" s="317"/>
      <c r="J38" s="326"/>
      <c r="K38" s="327"/>
      <c r="L38" s="327"/>
      <c r="M38" s="327"/>
      <c r="N38" s="326"/>
      <c r="O38" s="327"/>
      <c r="P38" s="327"/>
      <c r="Q38" s="327"/>
      <c r="R38" s="326"/>
      <c r="S38" s="327"/>
      <c r="T38" s="327"/>
      <c r="U38" s="327"/>
      <c r="V38" s="326"/>
      <c r="W38" s="327"/>
      <c r="X38" s="327"/>
      <c r="Y38" s="327"/>
      <c r="Z38" s="326"/>
      <c r="AA38" s="327"/>
      <c r="AB38" s="327"/>
      <c r="AC38" s="327"/>
      <c r="AD38" s="326"/>
      <c r="AE38" s="327"/>
      <c r="AF38" s="327"/>
      <c r="AG38" s="327"/>
      <c r="AH38" s="326"/>
      <c r="AI38" s="327"/>
      <c r="AJ38" s="327"/>
      <c r="AK38" s="327"/>
      <c r="AL38" s="326"/>
      <c r="AM38" s="327"/>
      <c r="AN38" s="327"/>
      <c r="AO38" s="327"/>
    </row>
    <row r="39" spans="2:41" ht="26.1" customHeight="1">
      <c r="B39" s="316"/>
      <c r="C39" s="317"/>
      <c r="D39" s="317"/>
      <c r="E39" s="317"/>
      <c r="F39" s="317"/>
      <c r="G39" s="317"/>
      <c r="H39" s="317"/>
      <c r="I39" s="317"/>
      <c r="J39" s="326"/>
      <c r="K39" s="327"/>
      <c r="L39" s="327"/>
      <c r="M39" s="327"/>
      <c r="N39" s="326"/>
      <c r="O39" s="327"/>
      <c r="P39" s="327"/>
      <c r="Q39" s="327"/>
      <c r="R39" s="326"/>
      <c r="S39" s="327"/>
      <c r="T39" s="327"/>
      <c r="U39" s="327"/>
      <c r="V39" s="326"/>
      <c r="W39" s="327"/>
      <c r="X39" s="327"/>
      <c r="Y39" s="327"/>
      <c r="Z39" s="326"/>
      <c r="AA39" s="327"/>
      <c r="AB39" s="327"/>
      <c r="AC39" s="327"/>
      <c r="AD39" s="326"/>
      <c r="AE39" s="327"/>
      <c r="AF39" s="327"/>
      <c r="AG39" s="327"/>
      <c r="AH39" s="326"/>
      <c r="AI39" s="327"/>
      <c r="AJ39" s="327"/>
      <c r="AK39" s="327"/>
      <c r="AL39" s="326"/>
      <c r="AM39" s="327"/>
      <c r="AN39" s="327"/>
      <c r="AO39" s="327"/>
    </row>
    <row r="40" spans="2:41" ht="18" customHeight="1">
      <c r="B40" s="333" t="s">
        <v>104</v>
      </c>
      <c r="C40" s="333"/>
      <c r="D40" s="333"/>
      <c r="E40" s="333"/>
      <c r="F40" s="333"/>
      <c r="G40" s="333"/>
      <c r="H40" s="333"/>
      <c r="I40" s="333"/>
      <c r="J40" s="334">
        <f>SUM(J20:M39)</f>
        <v>5000000</v>
      </c>
      <c r="K40" s="334"/>
      <c r="L40" s="334"/>
      <c r="M40" s="334"/>
      <c r="N40" s="334">
        <f>SUM(N20:Q39)</f>
        <v>0</v>
      </c>
      <c r="O40" s="334"/>
      <c r="P40" s="334"/>
      <c r="Q40" s="334"/>
      <c r="R40" s="334">
        <f>SUM(R20:U39)</f>
        <v>0</v>
      </c>
      <c r="S40" s="334"/>
      <c r="T40" s="334"/>
      <c r="U40" s="334"/>
      <c r="V40" s="334">
        <f>SUM(V20:Y39)</f>
        <v>0</v>
      </c>
      <c r="W40" s="334"/>
      <c r="X40" s="334"/>
      <c r="Y40" s="334"/>
      <c r="Z40" s="334">
        <f>SUM(Z20:AC39)</f>
        <v>0</v>
      </c>
      <c r="AA40" s="334"/>
      <c r="AB40" s="334"/>
      <c r="AC40" s="334"/>
      <c r="AD40" s="334">
        <f>SUM(AD20:AG39)</f>
        <v>0</v>
      </c>
      <c r="AE40" s="334"/>
      <c r="AF40" s="334"/>
      <c r="AG40" s="334"/>
      <c r="AH40" s="334">
        <f>SUM(AH20:AK39)</f>
        <v>0</v>
      </c>
      <c r="AI40" s="334"/>
      <c r="AJ40" s="334"/>
      <c r="AK40" s="334"/>
      <c r="AL40" s="334">
        <f>SUM(AL20:AO39)</f>
        <v>0</v>
      </c>
      <c r="AM40" s="334"/>
      <c r="AN40" s="334"/>
      <c r="AO40" s="334"/>
    </row>
    <row r="41" spans="2:41" ht="30" customHeight="1">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c r="B42" s="336" t="s">
        <v>106</v>
      </c>
      <c r="C42" s="336"/>
      <c r="D42" s="336"/>
      <c r="E42" s="336"/>
      <c r="F42" s="336"/>
      <c r="G42" s="336"/>
      <c r="H42" s="336"/>
      <c r="I42" s="336"/>
      <c r="J42" s="331">
        <f>SUM(J40:AO40)</f>
        <v>5000000</v>
      </c>
      <c r="K42" s="332"/>
      <c r="L42" s="332"/>
      <c r="M42" s="332"/>
      <c r="N42" s="332"/>
      <c r="O42" s="332"/>
      <c r="P42" s="332"/>
      <c r="Q42" s="332"/>
      <c r="R42" s="335"/>
      <c r="S42" s="335"/>
      <c r="T42" s="335"/>
      <c r="U42" s="335"/>
      <c r="V42" s="335"/>
      <c r="W42" s="335"/>
      <c r="X42" s="335"/>
      <c r="Y42" s="335"/>
      <c r="Z42" s="335"/>
      <c r="AA42" s="335"/>
      <c r="AB42" s="335"/>
      <c r="AC42" s="335"/>
      <c r="AD42" s="335"/>
      <c r="AE42" s="335"/>
      <c r="AF42" s="335"/>
      <c r="AG42" s="335"/>
      <c r="AH42" s="335"/>
      <c r="AI42" s="335"/>
      <c r="AJ42" s="335"/>
      <c r="AK42" s="335"/>
      <c r="AL42" s="335"/>
      <c r="AM42" s="335"/>
      <c r="AN42" s="335"/>
      <c r="AO42" s="335"/>
    </row>
    <row r="43" spans="2:41" ht="30" customHeight="1"/>
    <row r="44" spans="2:41" ht="30" customHeight="1"/>
    <row r="45" spans="2:41" ht="30" customHeight="1"/>
    <row r="46" spans="2:41" ht="30" customHeight="1"/>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cols>
    <col min="1" max="1" width="28.140625" style="6" bestFit="1" customWidth="1"/>
    <col min="2" max="2" width="113.42578125" style="5" customWidth="1"/>
    <col min="3" max="16384" width="11.42578125" style="5"/>
  </cols>
  <sheetData>
    <row r="2" spans="1:2" ht="82.5" customHeight="1">
      <c r="A2" s="17" t="s">
        <v>22</v>
      </c>
      <c r="B2" s="16" t="str">
        <f>+'1- PROBLEMA Y O NECESIDAD'!B17</f>
        <v>El Orientador evalua este aspecto y decide si el Proyecto pasa a la siguiente ETAPA.</v>
      </c>
    </row>
    <row r="3" spans="1:2" ht="82.5" customHeight="1">
      <c r="A3" s="17" t="str">
        <f>+'2- QUIEN ES EL PROTAGONISTA'!$C$4</f>
        <v>2- QUIEN ES EL PROTAGONISTA</v>
      </c>
      <c r="B3" s="16" t="str">
        <f>+'2- QUIEN ES EL PROTAGONISTA'!$C$17</f>
        <v>El Orientador evalua este aspecto y decide si el Proyecto pasa a la siguiente ETAPA.</v>
      </c>
    </row>
    <row r="4" spans="1:2" ht="82.5" customHeight="1">
      <c r="A4" s="17" t="str">
        <f>+'3- PROPUESTA UNICA DE VALOR'!B4</f>
        <v>3- PROPUESTA ÚNICA DE VALOR  - CONCEPTO INNOVADOR</v>
      </c>
      <c r="B4" s="16" t="str">
        <f>+'3- PROPUESTA UNICA DE VALOR'!B25</f>
        <v>El Orientador evalua este aspecto y decide si el Proyecto pasa a la siguiente ETAPA.</v>
      </c>
    </row>
    <row r="5" spans="1:2" ht="82.5" customHeight="1">
      <c r="A5" s="17" t="str">
        <f>+'4- VENTAJA DIFERENCIAL'!B4</f>
        <v>4- VENTAJA DIFERENCIAL</v>
      </c>
      <c r="B5" s="16" t="str">
        <f>+'4- VENTAJA DIFERENCIAL'!B15</f>
        <v>El Orientador evalua este aspecto y decide si el Proyecto pasa a la siguiente ETAPA.</v>
      </c>
    </row>
    <row r="6" spans="1:2" ht="82.5" customHeight="1">
      <c r="A6" s="17" t="str">
        <f>+'5- CUAL ES MI SOLUCIÓN'!D4</f>
        <v>5- ¿CUAL ES MI SOLUCIÓN?</v>
      </c>
      <c r="B6" s="16" t="str">
        <f>+'5- CUAL ES MI SOLUCIÓN'!D14</f>
        <v>El Orientador evalua este aspecto y decide si el Proyecto pasa a la siguiente ETAPA.</v>
      </c>
    </row>
    <row r="7" spans="1:2" ht="82.5" customHeight="1">
      <c r="A7" s="18" t="str">
        <f>+'6- CANALES'!B4</f>
        <v>6- CANALES - ¿CUAL ES EL FUTURO DE MI NEGOCIO?</v>
      </c>
      <c r="B7" s="16" t="str">
        <f>+'6- CANALES'!B26</f>
        <v>El Orientador evalua este aspecto y decide si el Proyecto pasa a la siguiente ETAPA.</v>
      </c>
    </row>
    <row r="8" spans="1:2" ht="82.5" customHeight="1">
      <c r="A8" s="17" t="str">
        <f>+'7- ESTRUCTURA DE COSTOS'!B4</f>
        <v>7- ESTRUCTURA DE COSTOS</v>
      </c>
      <c r="B8" s="16" t="s">
        <v>109</v>
      </c>
    </row>
    <row r="9" spans="1:2" ht="82.5" customHeight="1">
      <c r="A9" s="17" t="str">
        <f>+'8- FUENTES DE INGRESOS'!B4</f>
        <v>8- FUENTES DE INGRESOS</v>
      </c>
      <c r="B9" s="16" t="str">
        <f>+'8- FUENTES DE INGRESOS'!B19</f>
        <v>El Orientador evalua este aspecto y decide si el Proyecto pasa a la siguiente ETAPA.</v>
      </c>
    </row>
    <row r="10" spans="1:2" ht="82.5" customHeight="1">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row r="13" spans="2:19" ht="41.25" customHeight="1" thickBot="1">
      <c r="B13" s="340" t="s">
        <v>7</v>
      </c>
      <c r="C13" s="341"/>
      <c r="D13" s="341"/>
      <c r="E13" s="342"/>
      <c r="F13" s="343"/>
      <c r="G13" s="343"/>
      <c r="H13" s="343"/>
      <c r="I13" s="343"/>
      <c r="J13" s="344"/>
      <c r="K13" s="340" t="s">
        <v>74</v>
      </c>
      <c r="L13" s="341"/>
      <c r="M13" s="341"/>
      <c r="N13" s="341"/>
      <c r="O13" s="341"/>
      <c r="P13" s="341"/>
      <c r="Q13" s="342"/>
      <c r="R13" s="343"/>
      <c r="S13" s="344"/>
    </row>
    <row r="14" spans="2:19" ht="41.25" customHeight="1" thickBot="1">
      <c r="B14" s="340" t="s">
        <v>9</v>
      </c>
      <c r="C14" s="341"/>
      <c r="D14" s="341"/>
      <c r="E14" s="342"/>
      <c r="F14" s="343"/>
      <c r="G14" s="343"/>
      <c r="H14" s="343"/>
      <c r="I14" s="343"/>
      <c r="J14" s="344"/>
      <c r="K14" s="345" t="s">
        <v>75</v>
      </c>
      <c r="L14" s="346"/>
      <c r="M14" s="346"/>
      <c r="N14" s="347"/>
      <c r="O14" s="343"/>
      <c r="P14" s="343"/>
      <c r="Q14" s="343"/>
      <c r="R14" s="343"/>
      <c r="S14" s="344"/>
    </row>
    <row r="15" spans="2:19" ht="41.25" customHeight="1" thickBot="1">
      <c r="B15" s="340" t="s">
        <v>76</v>
      </c>
      <c r="C15" s="341"/>
      <c r="D15" s="341"/>
      <c r="E15" s="342"/>
      <c r="F15" s="343"/>
      <c r="G15" s="343"/>
      <c r="H15" s="343"/>
      <c r="I15" s="343"/>
      <c r="J15" s="344"/>
      <c r="K15" s="345" t="s">
        <v>77</v>
      </c>
      <c r="L15" s="346"/>
      <c r="M15" s="346"/>
      <c r="N15" s="347"/>
      <c r="O15" s="343"/>
      <c r="P15" s="343"/>
      <c r="Q15" s="343"/>
      <c r="R15" s="343"/>
      <c r="S15" s="344"/>
    </row>
    <row r="16" spans="2:19" ht="41.25" customHeight="1">
      <c r="B16" s="10"/>
      <c r="C16" s="10"/>
      <c r="D16" s="10"/>
      <c r="E16" s="10"/>
      <c r="F16" s="10"/>
      <c r="G16" s="10"/>
      <c r="H16" s="10"/>
      <c r="I16" s="10"/>
      <c r="J16" s="10"/>
      <c r="K16" s="10"/>
      <c r="L16" s="10"/>
      <c r="M16" s="10"/>
      <c r="N16" s="10"/>
      <c r="O16" s="10"/>
      <c r="P16" s="10"/>
      <c r="Q16" s="10"/>
      <c r="R16" s="10"/>
      <c r="S16" s="10"/>
    </row>
    <row r="17" spans="2:19" ht="41.25" customHeight="1" thickBot="1">
      <c r="B17" s="9"/>
      <c r="C17" s="9"/>
      <c r="D17" s="9"/>
      <c r="E17" s="10"/>
      <c r="F17" s="10"/>
      <c r="G17" s="10"/>
      <c r="H17" s="10"/>
      <c r="I17" s="10"/>
      <c r="J17" s="10"/>
      <c r="K17" s="11"/>
      <c r="L17" s="11"/>
      <c r="M17" s="11"/>
      <c r="N17" s="11"/>
      <c r="O17" s="10"/>
      <c r="P17" s="10"/>
      <c r="Q17" s="10"/>
      <c r="R17" s="10"/>
      <c r="S17" s="10"/>
    </row>
    <row r="18" spans="2:19" ht="54" customHeight="1" thickBot="1">
      <c r="B18" s="351" t="s">
        <v>78</v>
      </c>
      <c r="C18" s="352"/>
      <c r="D18" s="352"/>
      <c r="E18" s="352"/>
      <c r="F18" s="352"/>
      <c r="G18" s="352"/>
      <c r="H18" s="352"/>
      <c r="I18" s="353"/>
      <c r="J18" s="354"/>
      <c r="K18" s="354"/>
      <c r="L18" s="355"/>
      <c r="M18" s="355"/>
      <c r="N18" s="355"/>
      <c r="O18" s="355"/>
      <c r="P18" s="355"/>
      <c r="Q18" s="355"/>
      <c r="R18" s="355"/>
      <c r="S18" s="355"/>
    </row>
    <row r="19" spans="2:19" ht="17.25" thickBot="1"/>
    <row r="20" spans="2:19" ht="46.5" thickBot="1">
      <c r="B20" s="348" t="s">
        <v>79</v>
      </c>
      <c r="C20" s="349"/>
      <c r="D20" s="349"/>
      <c r="E20" s="349"/>
      <c r="F20" s="349"/>
      <c r="G20" s="349"/>
      <c r="H20" s="349"/>
      <c r="I20" s="350"/>
    </row>
    <row r="22" spans="2:19" ht="45.75">
      <c r="B22" s="12"/>
      <c r="C22" s="12"/>
      <c r="D22" s="12"/>
      <c r="E22" s="12"/>
      <c r="F22" s="12"/>
      <c r="G22" s="12"/>
      <c r="H22" s="12"/>
      <c r="I22" s="12"/>
      <c r="J22" s="13"/>
      <c r="K22" s="13"/>
    </row>
    <row r="26" spans="2:19">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cols>
    <col min="1" max="1" width="40.5703125" bestFit="1" customWidth="1"/>
  </cols>
  <sheetData>
    <row r="1" spans="1:1">
      <c r="A1" t="s">
        <v>121</v>
      </c>
    </row>
    <row r="2" spans="1:1">
      <c r="A2" t="s">
        <v>122</v>
      </c>
    </row>
    <row r="3" spans="1:1">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4.xml><?xml version="1.0" encoding="utf-8"?>
<ds:datastoreItem xmlns:ds="http://schemas.openxmlformats.org/officeDocument/2006/customXml" ds:itemID="{352DA64F-78F5-4183-8A95-2544B658B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Laura</cp:lastModifiedBy>
  <cp:revision/>
  <cp:lastPrinted>2025-03-29T18:25:39Z</cp:lastPrinted>
  <dcterms:created xsi:type="dcterms:W3CDTF">2010-10-31T23:38:13Z</dcterms:created>
  <dcterms:modified xsi:type="dcterms:W3CDTF">2026-06-17T10:10:28Z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